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P_РЭ_0014РКЛО\Стоимость\Сметы\"/>
    </mc:Choice>
  </mc:AlternateContent>
  <bookViews>
    <workbookView xWindow="240" yWindow="15" windowWidth="16095" windowHeight="9660"/>
  </bookViews>
  <sheets>
    <sheet name="ССРСС_14" sheetId="1" r:id="rId1"/>
    <sheet name="ЛСР 2-1" sheetId="2" r:id="rId2"/>
    <sheet name="ЛСР 2-2" sheetId="3" r:id="rId3"/>
    <sheet name="ЛСР 9-1" sheetId="4" r:id="rId4"/>
    <sheet name="ЛСР 1-1" sheetId="5" r:id="rId5"/>
    <sheet name="ЛСР 2-3" sheetId="6" r:id="rId6"/>
    <sheet name="Геодезия" sheetId="7" r:id="rId7"/>
    <sheet name="ПИР КЛ-6кВ 390м" sheetId="8" r:id="rId8"/>
    <sheet name="ПИР ВЛ-6кВ  1км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UTOEXEC" localSheetId="8">#REF!</definedName>
    <definedName name="\AUTOEXEC">#REF!</definedName>
    <definedName name="\k" localSheetId="8">#REF!</definedName>
    <definedName name="\k">#REF!</definedName>
    <definedName name="\m" localSheetId="8">#REF!</definedName>
    <definedName name="\m">#REF!</definedName>
    <definedName name="\s" localSheetId="8">#REF!</definedName>
    <definedName name="\s">#REF!</definedName>
    <definedName name="\z" localSheetId="8">#REF!</definedName>
    <definedName name="\z">#REF!</definedName>
    <definedName name="__xlnm.Print_Area_1">#REF!</definedName>
    <definedName name="_1">#REF!</definedName>
    <definedName name="_a2" localSheetId="8">#REF!</definedName>
    <definedName name="_a2">#REF!</definedName>
    <definedName name="_AUTOEXEC">#REF!</definedName>
    <definedName name="_k">#REF!</definedName>
    <definedName name="_m">#REF!</definedName>
    <definedName name="_s">#REF!</definedName>
    <definedName name="_z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sd" localSheetId="8">#REF!</definedName>
    <definedName name="asd">#REF!</definedName>
    <definedName name="bjbkl">[15]топография!#REF!</definedName>
    <definedName name="dck" localSheetId="8">[16]топография!#REF!</definedName>
    <definedName name="dck" localSheetId="7">[16]топография!#REF!</definedName>
    <definedName name="dck">[3]топография!#REF!</definedName>
    <definedName name="ddduy" localSheetId="8">#REF!</definedName>
    <definedName name="ddduy">#REF!</definedName>
    <definedName name="Excel_BuiltIn_Print_Area_11_1">#REF!</definedName>
    <definedName name="Excel_BuiltIn_Print_Area_12">#REF!</definedName>
    <definedName name="Excel_BuiltIn_Print_Area_7_1">#REF!</definedName>
    <definedName name="Itog" localSheetId="8">#REF!</definedName>
    <definedName name="Itog" localSheetId="7">#REF!</definedName>
    <definedName name="Itog">#REF!</definedName>
    <definedName name="SM" localSheetId="8">#REF!</definedName>
    <definedName name="SM" localSheetId="7">#REF!</definedName>
    <definedName name="SM">#REF!</definedName>
    <definedName name="SM_SM" localSheetId="8">#REF!</definedName>
    <definedName name="SM_SM">#REF!</definedName>
    <definedName name="SM_STO" localSheetId="8">#REF!</definedName>
    <definedName name="SM_STO" localSheetId="7">#REF!</definedName>
    <definedName name="SM_STO">#REF!</definedName>
    <definedName name="SM_STO_1">'[17]СМЕТА проект'!#REF!</definedName>
    <definedName name="SM_STO1" localSheetId="8">#REF!</definedName>
    <definedName name="SM_STO1" localSheetId="7">#REF!</definedName>
    <definedName name="SM_STO1">#REF!</definedName>
    <definedName name="SM_STO2" localSheetId="8">#REF!</definedName>
    <definedName name="SM_STO2" localSheetId="7">#REF!</definedName>
    <definedName name="SM_STO2">#REF!</definedName>
    <definedName name="SM_STO3" localSheetId="8">#REF!</definedName>
    <definedName name="SM_STO3" localSheetId="7">#REF!</definedName>
    <definedName name="SM_STO3">#REF!</definedName>
    <definedName name="Smmmmmmmmmmmmmmm" localSheetId="8">#REF!</definedName>
    <definedName name="Smmmmmmmmmmmmmmm">#REF!</definedName>
    <definedName name="SUM_" localSheetId="8">#REF!</definedName>
    <definedName name="SUM_" localSheetId="7">#REF!</definedName>
    <definedName name="SUM_">#REF!</definedName>
    <definedName name="SUM_1" localSheetId="8">#REF!</definedName>
    <definedName name="SUM_1" localSheetId="7">#REF!</definedName>
    <definedName name="SUM_1">#REF!</definedName>
    <definedName name="sum_2" localSheetId="8">#REF!</definedName>
    <definedName name="sum_2">#REF!</definedName>
    <definedName name="SUM_3" localSheetId="8">#REF!</definedName>
    <definedName name="SUM_3" localSheetId="7">#REF!</definedName>
    <definedName name="SUM_3">#REF!</definedName>
    <definedName name="sum_4" localSheetId="8">#REF!</definedName>
    <definedName name="sum_4">#REF!</definedName>
    <definedName name="SV" localSheetId="8">#REF!</definedName>
    <definedName name="SV">#REF!</definedName>
    <definedName name="SV_STO" localSheetId="8">#REF!</definedName>
    <definedName name="SV_STO">#REF!</definedName>
    <definedName name="Times" localSheetId="8">#REF!</definedName>
    <definedName name="Times">#REF!</definedName>
    <definedName name="ujl">#REF!</definedName>
    <definedName name="ZAK1" localSheetId="8">#REF!</definedName>
    <definedName name="ZAK1" localSheetId="7">#REF!</definedName>
    <definedName name="ZAK1">#REF!</definedName>
    <definedName name="ZAK2" localSheetId="8">#REF!</definedName>
    <definedName name="ZAK2" localSheetId="7">#REF!</definedName>
    <definedName name="ZAK2">#REF!</definedName>
    <definedName name="zzzz" localSheetId="8">#REF!</definedName>
    <definedName name="zzzz">#REF!</definedName>
    <definedName name="а" localSheetId="8">#REF!</definedName>
    <definedName name="а">#REF!</definedName>
    <definedName name="А2" localSheetId="8">#REF!</definedName>
    <definedName name="А2">#REF!</definedName>
    <definedName name="а35">#REF!</definedName>
    <definedName name="а36" localSheetId="8">#REF!</definedName>
    <definedName name="а36" localSheetId="7">#REF!</definedName>
    <definedName name="а36">#REF!</definedName>
    <definedName name="аа" localSheetId="8">#REF!</definedName>
    <definedName name="аа" localSheetId="7">#REF!</definedName>
    <definedName name="аа">[4]топография!#REF!</definedName>
    <definedName name="ААА">#REF!</definedName>
    <definedName name="ааааа">#REF!</definedName>
    <definedName name="ааааааа">#REF!</definedName>
    <definedName name="ав" localSheetId="8">#REF!</definedName>
    <definedName name="ав" localSheetId="7">#REF!</definedName>
    <definedName name="ав">#REF!</definedName>
    <definedName name="авс" localSheetId="8">#REF!</definedName>
    <definedName name="авс">#REF!</definedName>
    <definedName name="апр">[18]топография!#REF!</definedName>
    <definedName name="АФС">[15]топография!#REF!</definedName>
    <definedName name="БАК2">#REF!</definedName>
    <definedName name="ва3">#REF!</definedName>
    <definedName name="ВАЛ_">#REF!</definedName>
    <definedName name="ВАЛ_1">#REF!</definedName>
    <definedName name="ВАЛ_4">#REF!</definedName>
    <definedName name="Валаам">#REF!</definedName>
    <definedName name="вап" localSheetId="8">#REF!</definedName>
    <definedName name="вап">#REF!</definedName>
    <definedName name="вапр">#REF!</definedName>
    <definedName name="ввв" localSheetId="8">#REF!</definedName>
    <definedName name="ввв" localSheetId="7">#REF!</definedName>
    <definedName name="ввв">[4]топография!#REF!</definedName>
    <definedName name="вввв">#REF!</definedName>
    <definedName name="вика" localSheetId="8">#REF!</definedName>
    <definedName name="вика">#REF!</definedName>
    <definedName name="вравар" localSheetId="8">#REF!</definedName>
    <definedName name="вравар">#REF!</definedName>
    <definedName name="ггггггггггггггггггггггггггггггггггггггггггггггг">[16]топография!#REF!</definedName>
    <definedName name="гелог" localSheetId="8">#REF!</definedName>
    <definedName name="гелог">#REF!</definedName>
    <definedName name="гео" localSheetId="8">#REF!</definedName>
    <definedName name="гео">#REF!</definedName>
    <definedName name="геол.1" localSheetId="8">#REF!</definedName>
    <definedName name="геол.1">#REF!</definedName>
    <definedName name="Геол_Лазаревск">[3]топография!#REF!</definedName>
    <definedName name="геол1" localSheetId="8">#REF!</definedName>
    <definedName name="геол1">#REF!</definedName>
    <definedName name="геоф" localSheetId="8">#REF!</definedName>
    <definedName name="геоф">#REF!</definedName>
    <definedName name="Геофиз" localSheetId="8">#REF!</definedName>
    <definedName name="Геофиз">#REF!</definedName>
    <definedName name="геофизика" localSheetId="8">#REF!</definedName>
    <definedName name="геофизика">#REF!</definedName>
    <definedName name="Гидро">[7]топография!#REF!</definedName>
    <definedName name="гидро1" localSheetId="8">#REF!</definedName>
    <definedName name="гидро1">#REF!</definedName>
    <definedName name="гидрол" localSheetId="8">#REF!</definedName>
    <definedName name="гидрол">#REF!</definedName>
    <definedName name="Гидролог" localSheetId="8">#REF!</definedName>
    <definedName name="Гидролог">#REF!</definedName>
    <definedName name="Гидрология_7.03.08">[8]топография!#REF!</definedName>
    <definedName name="ГИП" localSheetId="8">#REF!</definedName>
    <definedName name="ГИП" localSheetId="7">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8">[19]Смета!#REF!</definedName>
    <definedName name="дд" localSheetId="7">[19]Смета!#REF!</definedName>
    <definedName name="дд">[5]Смета!#REF!</definedName>
    <definedName name="ддддд" localSheetId="8">#REF!</definedName>
    <definedName name="ддддд">#REF!</definedName>
    <definedName name="Дефлятор" localSheetId="8">#REF!</definedName>
    <definedName name="Дефлятор" localSheetId="7">#REF!</definedName>
    <definedName name="Дефлятор">#REF!</definedName>
    <definedName name="Длинна_границы" localSheetId="8">#REF!</definedName>
    <definedName name="Длинна_границы" localSheetId="7">#REF!</definedName>
    <definedName name="Длинна_границы">#REF!</definedName>
    <definedName name="Длинна_трассы" localSheetId="8">#REF!</definedName>
    <definedName name="Длинна_трассы" localSheetId="7">#REF!</definedName>
    <definedName name="Длинна_трассы">#REF!</definedName>
    <definedName name="Должность">'[6]Прямые расходы'!$C$10:$C$97</definedName>
    <definedName name="ДСК" localSheetId="8">[8]топография!#REF!</definedName>
    <definedName name="ДСК" localSheetId="7">[8]топография!#REF!</definedName>
    <definedName name="ДСК">[7]топография!#REF!</definedName>
    <definedName name="ДСК_14">[8]топография!#REF!</definedName>
    <definedName name="жжж" localSheetId="8">#REF!</definedName>
    <definedName name="жжж">#REF!</definedName>
    <definedName name="жпф" localSheetId="8">#REF!</definedName>
    <definedName name="жпф">#REF!</definedName>
    <definedName name="Заказчик" localSheetId="8">#REF!</definedName>
    <definedName name="Заказчик" localSheetId="7">#REF!</definedName>
    <definedName name="Заказчик">#REF!</definedName>
    <definedName name="и">#REF!</definedName>
    <definedName name="ик" localSheetId="8">#REF!</definedName>
    <definedName name="ик">#REF!</definedName>
    <definedName name="импарьа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Пусто" localSheetId="8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8">#REF!</definedName>
    <definedName name="ить">#REF!</definedName>
    <definedName name="йцйу3йк" localSheetId="8">#REF!</definedName>
    <definedName name="йцйу3йк">#REF!</definedName>
    <definedName name="йцйц">NA()</definedName>
    <definedName name="йцу" localSheetId="8">#REF!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ка" localSheetId="8">#REF!</definedName>
    <definedName name="кака">#REF!</definedName>
    <definedName name="калплан" localSheetId="8">#REF!</definedName>
    <definedName name="калплан" localSheetId="7">#REF!</definedName>
    <definedName name="калплан">#REF!</definedName>
    <definedName name="КАТ1" localSheetId="8">#REF!</definedName>
    <definedName name="КАТ1">#REF!</definedName>
    <definedName name="Категория_сложности" localSheetId="8">#REF!</definedName>
    <definedName name="Категория_сложности" localSheetId="7">#REF!</definedName>
    <definedName name="Категория_сложности">#REF!</definedName>
    <definedName name="кгкг" localSheetId="8">#REF!</definedName>
    <definedName name="кгкг">#REF!</definedName>
    <definedName name="кеке" localSheetId="8">#REF!</definedName>
    <definedName name="кеке">#REF!</definedName>
    <definedName name="кенроолтьб" localSheetId="8">#REF!</definedName>
    <definedName name="кенроолтьб">#REF!</definedName>
    <definedName name="керл">#REF!</definedName>
    <definedName name="ккк" localSheetId="8">#REF!</definedName>
    <definedName name="ккк" localSheetId="7">#REF!</definedName>
    <definedName name="ккк">[8]топография!#REF!</definedName>
    <definedName name="книга" localSheetId="8">#REF!</definedName>
    <definedName name="книга">#REF!</definedName>
    <definedName name="Количество_землепользователей" localSheetId="8">#REF!</definedName>
    <definedName name="Количество_землепользователей" localSheetId="7">#REF!</definedName>
    <definedName name="Количество_землепользователей">#REF!</definedName>
    <definedName name="Количество_контуров" localSheetId="8">#REF!</definedName>
    <definedName name="Количество_контуров" localSheetId="7">#REF!</definedName>
    <definedName name="Количество_контуров">#REF!</definedName>
    <definedName name="Количество_культур" localSheetId="8">#REF!</definedName>
    <definedName name="Количество_культур" localSheetId="7">#REF!</definedName>
    <definedName name="Количество_культур">#REF!</definedName>
    <definedName name="Количество_планшетов" localSheetId="8">#REF!</definedName>
    <definedName name="Количество_планшетов" localSheetId="7">#REF!</definedName>
    <definedName name="Количество_планшетов">#REF!</definedName>
    <definedName name="Количество_предприятий" localSheetId="8">#REF!</definedName>
    <definedName name="Количество_предприятий" localSheetId="7">#REF!</definedName>
    <definedName name="Количество_предприятий">#REF!</definedName>
    <definedName name="Количество_согласований" localSheetId="8">#REF!</definedName>
    <definedName name="Количество_согласований" localSheetId="7">#REF!</definedName>
    <definedName name="Количество_согласований">#REF!</definedName>
    <definedName name="Командировочные_расходы" localSheetId="8">#REF!</definedName>
    <definedName name="Командировочные_расходы" localSheetId="7">#REF!</definedName>
    <definedName name="Командировочные_расходы">#REF!</definedName>
    <definedName name="КонПериода">[9]Реестр!$Y$4:$Y$16</definedName>
    <definedName name="Корнеева" localSheetId="8">#REF!</definedName>
    <definedName name="Корнеева">#REF!</definedName>
    <definedName name="Коэффициент" localSheetId="8">#REF!</definedName>
    <definedName name="Коэффициент" localSheetId="7">#REF!</definedName>
    <definedName name="Коэффициент">#REF!</definedName>
    <definedName name="куку" localSheetId="8">#REF!</definedName>
    <definedName name="куку">#REF!</definedName>
    <definedName name="Курс_доллара">'[20]Курс доллара'!$A$2</definedName>
    <definedName name="лл" localSheetId="8">#REF!</definedName>
    <definedName name="лл">#REF!</definedName>
    <definedName name="ллдж" localSheetId="8">#REF!</definedName>
    <definedName name="ллдж">#REF!</definedName>
    <definedName name="ло" localSheetId="8">#REF!</definedName>
    <definedName name="ло">#REF!</definedName>
    <definedName name="лол" localSheetId="8">#REF!</definedName>
    <definedName name="лол">#REF!</definedName>
    <definedName name="лордгшпб">#REF!</definedName>
    <definedName name="Месяцы">#REF!</definedName>
    <definedName name="МИ_Т">#REF!</definedName>
    <definedName name="МИА5">#REF!</definedName>
    <definedName name="мит" localSheetId="8">#REF!</definedName>
    <definedName name="мит">#REF!</definedName>
    <definedName name="МММММММММ" localSheetId="8">#REF!</definedName>
    <definedName name="ММММММММ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звание_проекта" localSheetId="8">#REF!</definedName>
    <definedName name="Название_проекта" localSheetId="7">#REF!</definedName>
    <definedName name="Название_проекта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чПериода">[9]Реестр!$X$4:$X$16</definedName>
    <definedName name="Номер_договора" localSheetId="8">#REF!</definedName>
    <definedName name="Номер_договора" localSheetId="7">#REF!</definedName>
    <definedName name="Номер_догово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 localSheetId="8">#REF!</definedName>
    <definedName name="о">#REF!</definedName>
    <definedName name="_xlnm.Print_Area" localSheetId="6">Геодезия!$A$1:$L$52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ъекты">'[10]Список объектов'!$B$6:$C$101</definedName>
    <definedName name="объем" localSheetId="8">#N/A</definedName>
    <definedName name="объем" localSheetId="7">#N/A</definedName>
    <definedName name="объем">NA()</definedName>
    <definedName name="объем___0" localSheetId="8">#REF!</definedName>
    <definedName name="объем___0">#REF!</definedName>
    <definedName name="объем___0___0" localSheetId="8">#REF!</definedName>
    <definedName name="объем___0___0">#REF!</definedName>
    <definedName name="объем___0___0___0" localSheetId="8">#REF!</definedName>
    <definedName name="объем___0___0___0">#REF!</definedName>
    <definedName name="объем___0___0___0___0" localSheetId="8">#REF!</definedName>
    <definedName name="объем___0___0___0___0">#REF!</definedName>
    <definedName name="объем___0___0___2" localSheetId="8">#REF!</definedName>
    <definedName name="объем___0___0___2">#REF!</definedName>
    <definedName name="объем___0___0___3" localSheetId="8">#REF!</definedName>
    <definedName name="объем___0___0___3">#REF!</definedName>
    <definedName name="объем___0___0___4" localSheetId="8">#REF!</definedName>
    <definedName name="объем___0___0___4">#REF!</definedName>
    <definedName name="объем___0___1" localSheetId="8">#REF!</definedName>
    <definedName name="объем___0___1">#REF!</definedName>
    <definedName name="объем___0___10" localSheetId="8">#REF!</definedName>
    <definedName name="объем___0___10">#REF!</definedName>
    <definedName name="объем___0___12" localSheetId="8">#REF!</definedName>
    <definedName name="объем___0___12">#REF!</definedName>
    <definedName name="объем___0___2" localSheetId="8">#REF!</definedName>
    <definedName name="объем___0___2">#REF!</definedName>
    <definedName name="объем___0___2___0" localSheetId="8">#REF!</definedName>
    <definedName name="объем___0___2___0">#REF!</definedName>
    <definedName name="объем___0___3" localSheetId="8">#REF!</definedName>
    <definedName name="объем___0___3">#REF!</definedName>
    <definedName name="объем___0___4" localSheetId="8">#REF!</definedName>
    <definedName name="объем___0___4">#REF!</definedName>
    <definedName name="объем___0___5" localSheetId="8">#REF!</definedName>
    <definedName name="объем___0___5">#REF!</definedName>
    <definedName name="объем___0___6" localSheetId="8">#REF!</definedName>
    <definedName name="объем___0___6">#REF!</definedName>
    <definedName name="объем___0___8" localSheetId="8">#REF!</definedName>
    <definedName name="объем___0___8">#REF!</definedName>
    <definedName name="объем___1" localSheetId="8">#REF!</definedName>
    <definedName name="объем___1">#REF!</definedName>
    <definedName name="объем___1___0" localSheetId="8">#REF!</definedName>
    <definedName name="объем___1___0">#REF!</definedName>
    <definedName name="объем___10" localSheetId="8">#REF!</definedName>
    <definedName name="объем___10">#REF!</definedName>
    <definedName name="объем___10___0">NA()</definedName>
    <definedName name="объем___10___0___0" localSheetId="8">#REF!</definedName>
    <definedName name="объем___10___0___0">#REF!</definedName>
    <definedName name="объем___10___1" localSheetId="8">#REF!</definedName>
    <definedName name="объем___10___1">#REF!</definedName>
    <definedName name="объем___10___10" localSheetId="8">#REF!</definedName>
    <definedName name="объем___10___10">#REF!</definedName>
    <definedName name="объем___10___12" localSheetId="8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8">#REF!</definedName>
    <definedName name="объем___11">#REF!</definedName>
    <definedName name="объем___11___0">NA()</definedName>
    <definedName name="объем___11___10" localSheetId="8">#REF!</definedName>
    <definedName name="объем___11___10">#REF!</definedName>
    <definedName name="объем___11___2" localSheetId="8">#REF!</definedName>
    <definedName name="объем___11___2">#REF!</definedName>
    <definedName name="объем___11___4" localSheetId="8">#REF!</definedName>
    <definedName name="объем___11___4">#REF!</definedName>
    <definedName name="объем___11___6" localSheetId="8">#REF!</definedName>
    <definedName name="объем___11___6">#REF!</definedName>
    <definedName name="объем___11___8" localSheetId="8">#REF!</definedName>
    <definedName name="объем___11___8">#REF!</definedName>
    <definedName name="объем___12">NA()</definedName>
    <definedName name="объем___2" localSheetId="8">#REF!</definedName>
    <definedName name="объем___2">#REF!</definedName>
    <definedName name="объем___2___0" localSheetId="8">#REF!</definedName>
    <definedName name="объем___2___0">#REF!</definedName>
    <definedName name="объем___2___0___0" localSheetId="8">#REF!</definedName>
    <definedName name="объем___2___0___0">#REF!</definedName>
    <definedName name="объем___2___0___0___0" localSheetId="8">#REF!</definedName>
    <definedName name="объем___2___0___0___0">#REF!</definedName>
    <definedName name="объем___2___1" localSheetId="8">#REF!</definedName>
    <definedName name="объем___2___1">#REF!</definedName>
    <definedName name="объем___2___10" localSheetId="8">#REF!</definedName>
    <definedName name="объем___2___10">#REF!</definedName>
    <definedName name="объем___2___12" localSheetId="8">#REF!</definedName>
    <definedName name="объем___2___12">#REF!</definedName>
    <definedName name="объем___2___2" localSheetId="8">#REF!</definedName>
    <definedName name="объем___2___2">#REF!</definedName>
    <definedName name="объем___2___3" localSheetId="8">#REF!</definedName>
    <definedName name="объем___2___3">#REF!</definedName>
    <definedName name="объем___2___4" localSheetId="8">#REF!</definedName>
    <definedName name="объем___2___4">#REF!</definedName>
    <definedName name="объем___2___6" localSheetId="8">#REF!</definedName>
    <definedName name="объем___2___6">#REF!</definedName>
    <definedName name="объем___2___8" localSheetId="8">#REF!</definedName>
    <definedName name="объем___2___8">#REF!</definedName>
    <definedName name="объем___3" localSheetId="8">#REF!</definedName>
    <definedName name="объем___3">#REF!</definedName>
    <definedName name="объем___3___0" localSheetId="8">#REF!</definedName>
    <definedName name="объем___3___0">#REF!</definedName>
    <definedName name="объем___3___0___0">NA()</definedName>
    <definedName name="объем___3___10" localSheetId="8">#REF!</definedName>
    <definedName name="объем___3___10">#REF!</definedName>
    <definedName name="объем___3___2" localSheetId="8">#REF!</definedName>
    <definedName name="объем___3___2">#REF!</definedName>
    <definedName name="объем___3___3" localSheetId="8">#REF!</definedName>
    <definedName name="объем___3___3">#REF!</definedName>
    <definedName name="объем___3___4" localSheetId="8">#REF!</definedName>
    <definedName name="объем___3___4">#REF!</definedName>
    <definedName name="объем___3___6" localSheetId="8">#REF!</definedName>
    <definedName name="объем___3___6">#REF!</definedName>
    <definedName name="объем___3___8" localSheetId="8">#REF!</definedName>
    <definedName name="объем___3___8">#REF!</definedName>
    <definedName name="объем___4" localSheetId="8">#REF!</definedName>
    <definedName name="объем___4">#REF!</definedName>
    <definedName name="объем___4___0">NA()</definedName>
    <definedName name="объем___4___0___0" localSheetId="8">#REF!</definedName>
    <definedName name="объем___4___0___0">#REF!</definedName>
    <definedName name="объем___4___0___0___0" localSheetId="8">#REF!</definedName>
    <definedName name="объем___4___0___0___0">#REF!</definedName>
    <definedName name="объем___4___10" localSheetId="8">#REF!</definedName>
    <definedName name="объем___4___10">#REF!</definedName>
    <definedName name="объем___4___12" localSheetId="8">#REF!</definedName>
    <definedName name="объем___4___12">#REF!</definedName>
    <definedName name="объем___4___2" localSheetId="8">#REF!</definedName>
    <definedName name="объем___4___2">#REF!</definedName>
    <definedName name="объем___4___3" localSheetId="8">#REF!</definedName>
    <definedName name="объем___4___3">#REF!</definedName>
    <definedName name="объем___4___4" localSheetId="8">#REF!</definedName>
    <definedName name="объем___4___4">#REF!</definedName>
    <definedName name="объем___4___6" localSheetId="8">#REF!</definedName>
    <definedName name="объем___4___6">#REF!</definedName>
    <definedName name="объем___4___8" localSheetId="8">#REF!</definedName>
    <definedName name="объем___4___8">#REF!</definedName>
    <definedName name="объем___5">NA()</definedName>
    <definedName name="объем___5___0" localSheetId="8">#REF!</definedName>
    <definedName name="объем___5___0">#REF!</definedName>
    <definedName name="объем___5___0___0" localSheetId="8">#REF!</definedName>
    <definedName name="объем___5___0___0">#REF!</definedName>
    <definedName name="объем___5___0___0___0" localSheetId="8">#REF!</definedName>
    <definedName name="объем___5___0___0___0">#REF!</definedName>
    <definedName name="объем___5___3">NA()</definedName>
    <definedName name="объем___6">NA()</definedName>
    <definedName name="объем___6___0" localSheetId="8">#REF!</definedName>
    <definedName name="объем___6___0">#REF!</definedName>
    <definedName name="объем___6___0___0" localSheetId="8">#REF!</definedName>
    <definedName name="объем___6___0___0">#REF!</definedName>
    <definedName name="объем___6___0___0___0" localSheetId="8">#REF!</definedName>
    <definedName name="объем___6___0___0___0">#REF!</definedName>
    <definedName name="объем___6___1" localSheetId="8">#REF!</definedName>
    <definedName name="объем___6___1">#REF!</definedName>
    <definedName name="объем___6___10" localSheetId="8">#REF!</definedName>
    <definedName name="объем___6___10">#REF!</definedName>
    <definedName name="объем___6___12" localSheetId="8">#REF!</definedName>
    <definedName name="объем___6___12">#REF!</definedName>
    <definedName name="объем___6___2" localSheetId="8">#REF!</definedName>
    <definedName name="объем___6___2">#REF!</definedName>
    <definedName name="объем___6___4" localSheetId="8">#REF!</definedName>
    <definedName name="объем___6___4">#REF!</definedName>
    <definedName name="объем___6___6" localSheetId="8">#REF!</definedName>
    <definedName name="объем___6___6">#REF!</definedName>
    <definedName name="объем___6___8" localSheetId="8">#REF!</definedName>
    <definedName name="объем___6___8">#REF!</definedName>
    <definedName name="объем___7" localSheetId="8">#REF!</definedName>
    <definedName name="объем___7">#REF!</definedName>
    <definedName name="объем___7___0" localSheetId="8">#REF!</definedName>
    <definedName name="объем___7___0">#REF!</definedName>
    <definedName name="объем___7___10" localSheetId="8">#REF!</definedName>
    <definedName name="объем___7___10">#REF!</definedName>
    <definedName name="объем___7___2" localSheetId="8">#REF!</definedName>
    <definedName name="объем___7___2">#REF!</definedName>
    <definedName name="объем___7___4" localSheetId="8">#REF!</definedName>
    <definedName name="объем___7___4">#REF!</definedName>
    <definedName name="объем___7___6" localSheetId="8">#REF!</definedName>
    <definedName name="объем___7___6">#REF!</definedName>
    <definedName name="объем___7___8" localSheetId="8">#REF!</definedName>
    <definedName name="объем___7___8">#REF!</definedName>
    <definedName name="объем___8" localSheetId="8">#REF!</definedName>
    <definedName name="объем___8">#REF!</definedName>
    <definedName name="объем___8___0" localSheetId="8">#REF!</definedName>
    <definedName name="объем___8___0">#REF!</definedName>
    <definedName name="объем___8___0___0" localSheetId="8">#REF!</definedName>
    <definedName name="объем___8___0___0">#REF!</definedName>
    <definedName name="объем___8___0___0___0" localSheetId="8">#REF!</definedName>
    <definedName name="объем___8___0___0___0">#REF!</definedName>
    <definedName name="объем___8___1" localSheetId="8">#REF!</definedName>
    <definedName name="объем___8___1">#REF!</definedName>
    <definedName name="объем___8___10" localSheetId="8">#REF!</definedName>
    <definedName name="объем___8___10">#REF!</definedName>
    <definedName name="объем___8___12" localSheetId="8">#REF!</definedName>
    <definedName name="объем___8___12">#REF!</definedName>
    <definedName name="объем___8___2" localSheetId="8">#REF!</definedName>
    <definedName name="объем___8___2">#REF!</definedName>
    <definedName name="объем___8___4" localSheetId="8">#REF!</definedName>
    <definedName name="объем___8___4">#REF!</definedName>
    <definedName name="объем___8___6" localSheetId="8">#REF!</definedName>
    <definedName name="объем___8___6">#REF!</definedName>
    <definedName name="объем___8___8" localSheetId="8">#REF!</definedName>
    <definedName name="объем___8___8">#REF!</definedName>
    <definedName name="объем___9" localSheetId="8">#REF!</definedName>
    <definedName name="объем___9">#REF!</definedName>
    <definedName name="объем___9___0" localSheetId="8">#REF!</definedName>
    <definedName name="объем___9___0">#REF!</definedName>
    <definedName name="объем___9___0___0" localSheetId="8">#REF!</definedName>
    <definedName name="объем___9___0___0">#REF!</definedName>
    <definedName name="объем___9___0___0___0" localSheetId="8">#REF!</definedName>
    <definedName name="объем___9___0___0___0">#REF!</definedName>
    <definedName name="объем___9___10" localSheetId="8">#REF!</definedName>
    <definedName name="объем___9___10">#REF!</definedName>
    <definedName name="объем___9___2" localSheetId="8">#REF!</definedName>
    <definedName name="объем___9___2">#REF!</definedName>
    <definedName name="объем___9___4" localSheetId="8">#REF!</definedName>
    <definedName name="объем___9___4">#REF!</definedName>
    <definedName name="объем___9___6" localSheetId="8">#REF!</definedName>
    <definedName name="объем___9___6">#REF!</definedName>
    <definedName name="объем___9___8" localSheetId="8">#REF!</definedName>
    <definedName name="объем___9___8">#REF!</definedName>
    <definedName name="объем1" localSheetId="8">#REF!</definedName>
    <definedName name="объем1">#REF!</definedName>
    <definedName name="олпрол" localSheetId="8">#REF!</definedName>
    <definedName name="олпрол">#REF!</definedName>
    <definedName name="олролрт" localSheetId="8">#REF!</definedName>
    <definedName name="олролрт">#REF!</definedName>
    <definedName name="ОЛЯ" localSheetId="8">#REF!</definedName>
    <definedName name="ОЛЯ">#REF!</definedName>
    <definedName name="ооо" localSheetId="8">#REF!</definedName>
    <definedName name="ооо">#REF!</definedName>
    <definedName name="оооо" localSheetId="8">#REF!</definedName>
    <definedName name="о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 localSheetId="8">[21]Смета!#REF!</definedName>
    <definedName name="орп" localSheetId="7">[21]Смета!#REF!</definedName>
    <definedName name="орп">[11]Смета!#REF!</definedName>
    <definedName name="Основание">#REF!</definedName>
    <definedName name="Отчетный_период__учет_выполненных_работ">#REF!</definedName>
    <definedName name="п" localSheetId="8">#REF!</definedName>
    <definedName name="п">#REF!</definedName>
    <definedName name="пао">#REF!</definedName>
    <definedName name="ПБ" localSheetId="8">#REF!</definedName>
    <definedName name="ПБ">#REF!</definedName>
    <definedName name="план" localSheetId="8">[8]топография!#REF!</definedName>
    <definedName name="план" localSheetId="7">[8]топография!#REF!</definedName>
    <definedName name="план">[8]топография!#REF!</definedName>
    <definedName name="Площадь" localSheetId="8">#REF!</definedName>
    <definedName name="Площадь" localSheetId="7">#REF!</definedName>
    <definedName name="Площадь">#REF!</definedName>
    <definedName name="Площадь_нелинейных_объектов" localSheetId="8">#REF!</definedName>
    <definedName name="Площадь_нелинейных_объектов" localSheetId="7">#REF!</definedName>
    <definedName name="Площадь_нелинейных_объектов">#REF!</definedName>
    <definedName name="Площадь_планшетов" localSheetId="8">#REF!</definedName>
    <definedName name="Площадь_планшетов" localSheetId="7">#REF!</definedName>
    <definedName name="Площадь_планшетов">#REF!</definedName>
    <definedName name="попр" localSheetId="8">#REF!</definedName>
    <definedName name="попр">#REF!</definedName>
    <definedName name="Поправочные_коэффициенты_по_письму_Госстроя_от_25.12.90" localSheetId="8">#N/A</definedName>
    <definedName name="Поправочные_коэффициенты_по_письму_Госстроя_от_25.12.90" localSheetId="7">#N/A</definedName>
    <definedName name="Поправочные_коэффициенты_по_письму_Госстроя_от_25.12.90">NA()</definedName>
    <definedName name="Поправочные_коэффициенты_по_письму_Госстроя_от_25.12.90___0" localSheetId="8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8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8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8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8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8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8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8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8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8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8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8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8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8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8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8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8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8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8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8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8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8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8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8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8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8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8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8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8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8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8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8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8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8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8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8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8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8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8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8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8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8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8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8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8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8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8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8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8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8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8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8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8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8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8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8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8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8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8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8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8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8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8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8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8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8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8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8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8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8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8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8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8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8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8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8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8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8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8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8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8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8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8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8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8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8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8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8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8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8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8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8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8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8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8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8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8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8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8">#REF!</definedName>
    <definedName name="Поправочные_коэффициенты_по_письму_Госстроя_от_25.12.90___9___8">#REF!</definedName>
    <definedName name="ппп" localSheetId="8">#REF!</definedName>
    <definedName name="ппп">#REF!</definedName>
    <definedName name="ПР" localSheetId="8">#REF!</definedName>
    <definedName name="ПР">#REF!</definedName>
    <definedName name="про" localSheetId="8">#REF!</definedName>
    <definedName name="про">#REF!</definedName>
    <definedName name="пробная" localSheetId="8">#REF!</definedName>
    <definedName name="пробная" localSheetId="7">#REF!</definedName>
    <definedName name="пробная">#REF!</definedName>
    <definedName name="Проверил">#REF!</definedName>
    <definedName name="проект">#REF!</definedName>
    <definedName name="промбез">[22]топография!#REF!</definedName>
    <definedName name="Промбезоп" localSheetId="8">#REF!</definedName>
    <definedName name="Промбезоп">#REF!</definedName>
    <definedName name="прост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" localSheetId="8">#REF!</definedName>
    <definedName name="р">#REF!</definedName>
    <definedName name="Районный_к_т_к_ЗП">#REF!</definedName>
    <definedName name="Районный_к_т_к_ЗП_по_ресурсному_расчету">#REF!</definedName>
    <definedName name="ргл" localSheetId="8">#REF!</definedName>
    <definedName name="ргл">#REF!</definedName>
    <definedName name="РД" localSheetId="8">#REF!</definedName>
    <definedName name="РД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л">[18]топография!#REF!</definedName>
    <definedName name="рол">[23]топография!#REF!</definedName>
    <definedName name="роп22">#REF!</definedName>
    <definedName name="ропгнлпеглн" localSheetId="8">#REF!</definedName>
    <definedName name="ропгнлпеглн">#REF!</definedName>
    <definedName name="ропра">#REF!</definedName>
    <definedName name="рпв" localSheetId="8">#REF!</definedName>
    <definedName name="рпв">#REF!</definedName>
    <definedName name="Руководитель" localSheetId="8">#REF!</definedName>
    <definedName name="Руководитель" localSheetId="7">#REF!</definedName>
    <definedName name="Руководитель">#REF!</definedName>
    <definedName name="с3" localSheetId="8">#REF!</definedName>
    <definedName name="с3">#REF!</definedName>
    <definedName name="с4" localSheetId="8">#REF!</definedName>
    <definedName name="с4">#REF!</definedName>
    <definedName name="саа">#REF!</definedName>
    <definedName name="свод1">[24]топография!#REF!</definedName>
    <definedName name="сврд">[24]топография!#REF!</definedName>
    <definedName name="см" localSheetId="8">#REF!</definedName>
    <definedName name="см" localSheetId="7">#REF!</definedName>
    <definedName name="см">#REF!</definedName>
    <definedName name="СМА">[8]топография!#REF!</definedName>
    <definedName name="смета" localSheetId="8">#REF!</definedName>
    <definedName name="смета" localSheetId="7">#REF!</definedName>
    <definedName name="Смета">#REF!</definedName>
    <definedName name="смета1" localSheetId="8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 localSheetId="8">#REF!</definedName>
    <definedName name="сми">#REF!</definedName>
    <definedName name="смр">#REF!</definedName>
    <definedName name="Согласование" localSheetId="8">#REF!</definedName>
    <definedName name="Согласование" localSheetId="7">#REF!</definedName>
    <definedName name="Согласование">#REF!</definedName>
    <definedName name="Составил">#REF!</definedName>
    <definedName name="Составитель" localSheetId="8">#REF!</definedName>
    <definedName name="Составитель" localSheetId="7">#REF!</definedName>
    <definedName name="Составитель">#REF!</definedName>
    <definedName name="список">[12]Списки!$A$1:$A$65536</definedName>
    <definedName name="ссс" localSheetId="8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[13]Списки!$A$1:$A$440</definedName>
    <definedName name="Строительная_полоса" localSheetId="8">#REF!</definedName>
    <definedName name="Строительная_полоса" localSheetId="7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ерриториальная_поправка_к_ТЕР">#REF!</definedName>
    <definedName name="топ1" localSheetId="8">#REF!</definedName>
    <definedName name="топ1">#REF!</definedName>
    <definedName name="топ2" localSheetId="8">#REF!</definedName>
    <definedName name="топ2">#REF!</definedName>
    <definedName name="топо" localSheetId="8">#REF!</definedName>
    <definedName name="топо">#REF!</definedName>
    <definedName name="топогр1" localSheetId="8">#REF!</definedName>
    <definedName name="топогр1">#REF!</definedName>
    <definedName name="топограф" localSheetId="8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8">#REF!</definedName>
    <definedName name="ТС1">#REF!</definedName>
    <definedName name="тьбю" localSheetId="8">#REF!</definedName>
    <definedName name="тьбю">#REF!</definedName>
    <definedName name="ук" localSheetId="8">#REF!</definedName>
    <definedName name="ук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цуц" localSheetId="8">#REF!</definedName>
    <definedName name="уцуц">#REF!</definedName>
    <definedName name="Участок" localSheetId="8">#REF!</definedName>
    <definedName name="Участок" localSheetId="7">#REF!</definedName>
    <definedName name="Участок">#REF!</definedName>
    <definedName name="ффыв" localSheetId="8">#REF!</definedName>
    <definedName name="ффыв">#REF!</definedName>
    <definedName name="фыв" localSheetId="8">#REF!</definedName>
    <definedName name="фыв">#REF!</definedName>
    <definedName name="цена" localSheetId="8">#N/A</definedName>
    <definedName name="цена" localSheetId="7">#N/A</definedName>
    <definedName name="цена">NA()</definedName>
    <definedName name="цена___0" localSheetId="8">#REF!</definedName>
    <definedName name="цена___0">#REF!</definedName>
    <definedName name="цена___0___0" localSheetId="8">#REF!</definedName>
    <definedName name="цена___0___0">#REF!</definedName>
    <definedName name="цена___0___0___0" localSheetId="8">#REF!</definedName>
    <definedName name="цена___0___0___0">#REF!</definedName>
    <definedName name="цена___0___0___0___0" localSheetId="8">#REF!</definedName>
    <definedName name="цена___0___0___0___0">#REF!</definedName>
    <definedName name="цена___0___0___2" localSheetId="8">#REF!</definedName>
    <definedName name="цена___0___0___2">#REF!</definedName>
    <definedName name="цена___0___0___3" localSheetId="8">#REF!</definedName>
    <definedName name="цена___0___0___3">#REF!</definedName>
    <definedName name="цена___0___0___4" localSheetId="8">#REF!</definedName>
    <definedName name="цена___0___0___4">#REF!</definedName>
    <definedName name="цена___0___1" localSheetId="8">#REF!</definedName>
    <definedName name="цена___0___1">#REF!</definedName>
    <definedName name="цена___0___10" localSheetId="8">#REF!</definedName>
    <definedName name="цена___0___10">#REF!</definedName>
    <definedName name="цена___0___12" localSheetId="8">#REF!</definedName>
    <definedName name="цена___0___12">#REF!</definedName>
    <definedName name="цена___0___2" localSheetId="8">#REF!</definedName>
    <definedName name="цена___0___2">#REF!</definedName>
    <definedName name="цена___0___2___0" localSheetId="8">#REF!</definedName>
    <definedName name="цена___0___2___0">#REF!</definedName>
    <definedName name="цена___0___3" localSheetId="8">#REF!</definedName>
    <definedName name="цена___0___3">#REF!</definedName>
    <definedName name="цена___0___4" localSheetId="8">#REF!</definedName>
    <definedName name="цена___0___4">#REF!</definedName>
    <definedName name="цена___0___5" localSheetId="8">#REF!</definedName>
    <definedName name="цена___0___5">#REF!</definedName>
    <definedName name="цена___0___6" localSheetId="8">#REF!</definedName>
    <definedName name="цена___0___6">#REF!</definedName>
    <definedName name="цена___0___8" localSheetId="8">#REF!</definedName>
    <definedName name="цена___0___8">#REF!</definedName>
    <definedName name="цена___1" localSheetId="8">#REF!</definedName>
    <definedName name="цена___1">#REF!</definedName>
    <definedName name="цена___1___0" localSheetId="8">#REF!</definedName>
    <definedName name="цена___1___0">#REF!</definedName>
    <definedName name="цена___10" localSheetId="8">#REF!</definedName>
    <definedName name="цена___10">#REF!</definedName>
    <definedName name="цена___10___0">NA()</definedName>
    <definedName name="цена___10___0___0" localSheetId="8">#REF!</definedName>
    <definedName name="цена___10___0___0">#REF!</definedName>
    <definedName name="цена___10___1" localSheetId="8">#REF!</definedName>
    <definedName name="цена___10___1">#REF!</definedName>
    <definedName name="цена___10___10" localSheetId="8">#REF!</definedName>
    <definedName name="цена___10___10">#REF!</definedName>
    <definedName name="цена___10___12" localSheetId="8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8">#REF!</definedName>
    <definedName name="цена___11">#REF!</definedName>
    <definedName name="цена___11___0">NA()</definedName>
    <definedName name="цена___11___10" localSheetId="8">#REF!</definedName>
    <definedName name="цена___11___10">#REF!</definedName>
    <definedName name="цена___11___2" localSheetId="8">#REF!</definedName>
    <definedName name="цена___11___2">#REF!</definedName>
    <definedName name="цена___11___4" localSheetId="8">#REF!</definedName>
    <definedName name="цена___11___4">#REF!</definedName>
    <definedName name="цена___11___6" localSheetId="8">#REF!</definedName>
    <definedName name="цена___11___6">#REF!</definedName>
    <definedName name="цена___11___8" localSheetId="8">#REF!</definedName>
    <definedName name="цена___11___8">#REF!</definedName>
    <definedName name="цена___12">NA()</definedName>
    <definedName name="цена___2" localSheetId="8">#REF!</definedName>
    <definedName name="цена___2">#REF!</definedName>
    <definedName name="цена___2___0" localSheetId="8">#REF!</definedName>
    <definedName name="цена___2___0">#REF!</definedName>
    <definedName name="цена___2___0___0" localSheetId="8">#REF!</definedName>
    <definedName name="цена___2___0___0">#REF!</definedName>
    <definedName name="цена___2___0___0___0" localSheetId="8">#REF!</definedName>
    <definedName name="цена___2___0___0___0">#REF!</definedName>
    <definedName name="цена___2___1" localSheetId="8">#REF!</definedName>
    <definedName name="цена___2___1">#REF!</definedName>
    <definedName name="цена___2___10" localSheetId="8">#REF!</definedName>
    <definedName name="цена___2___10">#REF!</definedName>
    <definedName name="цена___2___12" localSheetId="8">#REF!</definedName>
    <definedName name="цена___2___12">#REF!</definedName>
    <definedName name="цена___2___2" localSheetId="8">#REF!</definedName>
    <definedName name="цена___2___2">#REF!</definedName>
    <definedName name="цена___2___3" localSheetId="8">#REF!</definedName>
    <definedName name="цена___2___3">#REF!</definedName>
    <definedName name="цена___2___4" localSheetId="8">#REF!</definedName>
    <definedName name="цена___2___4">#REF!</definedName>
    <definedName name="цена___2___6" localSheetId="8">#REF!</definedName>
    <definedName name="цена___2___6">#REF!</definedName>
    <definedName name="цена___2___8" localSheetId="8">#REF!</definedName>
    <definedName name="цена___2___8">#REF!</definedName>
    <definedName name="цена___3" localSheetId="8">#REF!</definedName>
    <definedName name="цена___3">#REF!</definedName>
    <definedName name="цена___3___0" localSheetId="8">#REF!</definedName>
    <definedName name="цена___3___0">#REF!</definedName>
    <definedName name="цена___3___0___0">NA()</definedName>
    <definedName name="цена___3___10" localSheetId="8">#REF!</definedName>
    <definedName name="цена___3___10">#REF!</definedName>
    <definedName name="цена___3___2" localSheetId="8">#REF!</definedName>
    <definedName name="цена___3___2">#REF!</definedName>
    <definedName name="цена___3___3" localSheetId="8">#REF!</definedName>
    <definedName name="цена___3___3">#REF!</definedName>
    <definedName name="цена___3___4" localSheetId="8">#REF!</definedName>
    <definedName name="цена___3___4">#REF!</definedName>
    <definedName name="цена___3___6" localSheetId="8">#REF!</definedName>
    <definedName name="цена___3___6">#REF!</definedName>
    <definedName name="цена___3___8" localSheetId="8">#REF!</definedName>
    <definedName name="цена___3___8">#REF!</definedName>
    <definedName name="цена___4" localSheetId="8">#REF!</definedName>
    <definedName name="цена___4">#REF!</definedName>
    <definedName name="цена___4___0">NA()</definedName>
    <definedName name="цена___4___0___0" localSheetId="8">#REF!</definedName>
    <definedName name="цена___4___0___0">#REF!</definedName>
    <definedName name="цена___4___0___0___0" localSheetId="8">#REF!</definedName>
    <definedName name="цена___4___0___0___0">#REF!</definedName>
    <definedName name="цена___4___10" localSheetId="8">#REF!</definedName>
    <definedName name="цена___4___10">#REF!</definedName>
    <definedName name="цена___4___12" localSheetId="8">#REF!</definedName>
    <definedName name="цена___4___12">#REF!</definedName>
    <definedName name="цена___4___2" localSheetId="8">#REF!</definedName>
    <definedName name="цена___4___2">#REF!</definedName>
    <definedName name="цена___4___3" localSheetId="8">#REF!</definedName>
    <definedName name="цена___4___3">#REF!</definedName>
    <definedName name="цена___4___4" localSheetId="8">#REF!</definedName>
    <definedName name="цена___4___4">#REF!</definedName>
    <definedName name="цена___4___6" localSheetId="8">#REF!</definedName>
    <definedName name="цена___4___6">#REF!</definedName>
    <definedName name="цена___4___8" localSheetId="8">#REF!</definedName>
    <definedName name="цена___4___8">#REF!</definedName>
    <definedName name="цена___5">NA()</definedName>
    <definedName name="цена___5___0" localSheetId="8">#REF!</definedName>
    <definedName name="цена___5___0">#REF!</definedName>
    <definedName name="цена___5___0___0" localSheetId="8">#REF!</definedName>
    <definedName name="цена___5___0___0">#REF!</definedName>
    <definedName name="цена___5___0___0___0" localSheetId="8">#REF!</definedName>
    <definedName name="цена___5___0___0___0">#REF!</definedName>
    <definedName name="цена___5___3">NA()</definedName>
    <definedName name="цена___6">NA()</definedName>
    <definedName name="цена___6___0" localSheetId="8">#REF!</definedName>
    <definedName name="цена___6___0">#REF!</definedName>
    <definedName name="цена___6___0___0" localSheetId="8">#REF!</definedName>
    <definedName name="цена___6___0___0">#REF!</definedName>
    <definedName name="цена___6___0___0___0" localSheetId="8">#REF!</definedName>
    <definedName name="цена___6___0___0___0">#REF!</definedName>
    <definedName name="цена___6___1" localSheetId="8">#REF!</definedName>
    <definedName name="цена___6___1">#REF!</definedName>
    <definedName name="цена___6___10" localSheetId="8">#REF!</definedName>
    <definedName name="цена___6___10">#REF!</definedName>
    <definedName name="цена___6___12" localSheetId="8">#REF!</definedName>
    <definedName name="цена___6___12">#REF!</definedName>
    <definedName name="цена___6___2" localSheetId="8">#REF!</definedName>
    <definedName name="цена___6___2">#REF!</definedName>
    <definedName name="цена___6___4" localSheetId="8">#REF!</definedName>
    <definedName name="цена___6___4">#REF!</definedName>
    <definedName name="цена___6___6" localSheetId="8">#REF!</definedName>
    <definedName name="цена___6___6">#REF!</definedName>
    <definedName name="цена___6___8" localSheetId="8">#REF!</definedName>
    <definedName name="цена___6___8">#REF!</definedName>
    <definedName name="цена___7" localSheetId="8">#REF!</definedName>
    <definedName name="цена___7">#REF!</definedName>
    <definedName name="цена___7___0" localSheetId="8">#REF!</definedName>
    <definedName name="цена___7___0">#REF!</definedName>
    <definedName name="цена___7___10" localSheetId="8">#REF!</definedName>
    <definedName name="цена___7___10">#REF!</definedName>
    <definedName name="цена___7___2" localSheetId="8">#REF!</definedName>
    <definedName name="цена___7___2">#REF!</definedName>
    <definedName name="цена___7___4" localSheetId="8">#REF!</definedName>
    <definedName name="цена___7___4">#REF!</definedName>
    <definedName name="цена___7___6" localSheetId="8">#REF!</definedName>
    <definedName name="цена___7___6">#REF!</definedName>
    <definedName name="цена___7___8" localSheetId="8">#REF!</definedName>
    <definedName name="цена___7___8">#REF!</definedName>
    <definedName name="цена___8" localSheetId="8">#REF!</definedName>
    <definedName name="цена___8">#REF!</definedName>
    <definedName name="цена___8___0" localSheetId="8">#REF!</definedName>
    <definedName name="цена___8___0">#REF!</definedName>
    <definedName name="цена___8___0___0" localSheetId="8">#REF!</definedName>
    <definedName name="цена___8___0___0">#REF!</definedName>
    <definedName name="цена___8___0___0___0" localSheetId="8">#REF!</definedName>
    <definedName name="цена___8___0___0___0">#REF!</definedName>
    <definedName name="цена___8___1" localSheetId="8">#REF!</definedName>
    <definedName name="цена___8___1">#REF!</definedName>
    <definedName name="цена___8___10" localSheetId="8">#REF!</definedName>
    <definedName name="цена___8___10">#REF!</definedName>
    <definedName name="цена___8___12" localSheetId="8">#REF!</definedName>
    <definedName name="цена___8___12">#REF!</definedName>
    <definedName name="цена___8___2" localSheetId="8">#REF!</definedName>
    <definedName name="цена___8___2">#REF!</definedName>
    <definedName name="цена___8___4" localSheetId="8">#REF!</definedName>
    <definedName name="цена___8___4">#REF!</definedName>
    <definedName name="цена___8___6" localSheetId="8">#REF!</definedName>
    <definedName name="цена___8___6">#REF!</definedName>
    <definedName name="цена___8___8" localSheetId="8">#REF!</definedName>
    <definedName name="цена___8___8">#REF!</definedName>
    <definedName name="цена___9" localSheetId="8">#REF!</definedName>
    <definedName name="цена___9">#REF!</definedName>
    <definedName name="цена___9___0" localSheetId="8">#REF!</definedName>
    <definedName name="цена___9___0">#REF!</definedName>
    <definedName name="цена___9___0___0" localSheetId="8">#REF!</definedName>
    <definedName name="цена___9___0___0">#REF!</definedName>
    <definedName name="цена___9___0___0___0" localSheetId="8">#REF!</definedName>
    <definedName name="цена___9___0___0___0">#REF!</definedName>
    <definedName name="цена___9___10" localSheetId="8">#REF!</definedName>
    <definedName name="цена___9___10">#REF!</definedName>
    <definedName name="цена___9___2" localSheetId="8">#REF!</definedName>
    <definedName name="цена___9___2">#REF!</definedName>
    <definedName name="цена___9___4" localSheetId="8">#REF!</definedName>
    <definedName name="цена___9___4">#REF!</definedName>
    <definedName name="цена___9___6" localSheetId="8">#REF!</definedName>
    <definedName name="цена___9___6">#REF!</definedName>
    <definedName name="цена___9___8" localSheetId="8">#REF!</definedName>
    <definedName name="цена___9___8">#REF!</definedName>
    <definedName name="цук" localSheetId="8">#REF!</definedName>
    <definedName name="цук">#REF!</definedName>
    <definedName name="чс" localSheetId="8">#REF!</definedName>
    <definedName name="чс">#REF!</definedName>
    <definedName name="чть" localSheetId="8">#REF!</definedName>
    <definedName name="чть">#REF!</definedName>
    <definedName name="щщ" localSheetId="8">#REF!</definedName>
    <definedName name="щщ">#REF!</definedName>
    <definedName name="ъхз" localSheetId="8">#REF!</definedName>
    <definedName name="ъхз">#REF!</definedName>
    <definedName name="ЫВGGGGGGGGGGGGGGG" localSheetId="8">#REF!</definedName>
    <definedName name="ЫВGGGGGGGGGGGGGGG">#REF!</definedName>
    <definedName name="ыыы" localSheetId="8">#REF!</definedName>
    <definedName name="ыыы">#REF!</definedName>
    <definedName name="ыыыы">#REF!</definedName>
    <definedName name="ЬОРЛНГАГНБ">#REF!</definedName>
    <definedName name="эк" localSheetId="8">#REF!</definedName>
    <definedName name="эк">#REF!</definedName>
    <definedName name="эк1" localSheetId="8">#REF!</definedName>
    <definedName name="эк1">#REF!</definedName>
    <definedName name="эко" localSheetId="8">#REF!</definedName>
    <definedName name="эко">#REF!</definedName>
    <definedName name="эко1" localSheetId="8">#REF!</definedName>
    <definedName name="эко1">#REF!</definedName>
    <definedName name="экол.1">[23]топография!#REF!</definedName>
    <definedName name="экол1" localSheetId="8">#REF!</definedName>
    <definedName name="экол1">#REF!</definedName>
    <definedName name="экол2" localSheetId="8">#REF!</definedName>
    <definedName name="экол2">#REF!</definedName>
    <definedName name="Экол3" localSheetId="8">#REF!</definedName>
    <definedName name="Экол3">#REF!</definedName>
    <definedName name="эколог" localSheetId="8">#REF!</definedName>
    <definedName name="эколог">#REF!</definedName>
    <definedName name="экология">NA()</definedName>
    <definedName name="эмс">[25]топография!#REF!</definedName>
    <definedName name="ЮФУ" localSheetId="8">#REF!</definedName>
    <definedName name="ЮФУ">#REF!</definedName>
    <definedName name="ЮФУ2" localSheetId="8">#REF!</definedName>
    <definedName name="ЮФУ2">#REF!</definedName>
    <definedName name="ююю">[4]топография!#REF!</definedName>
  </definedNames>
  <calcPr calcId="162913"/>
</workbook>
</file>

<file path=xl/calcChain.xml><?xml version="1.0" encoding="utf-8"?>
<calcChain xmlns="http://schemas.openxmlformats.org/spreadsheetml/2006/main">
  <c r="I21" i="9" l="1"/>
  <c r="I22" i="9"/>
  <c r="I24" i="9"/>
  <c r="I25" i="9"/>
  <c r="I27" i="9"/>
  <c r="I28" i="9"/>
  <c r="I30" i="9"/>
  <c r="I32" i="9"/>
  <c r="I33" i="9"/>
  <c r="I34" i="9" l="1"/>
  <c r="I35" i="9" s="1"/>
  <c r="I36" i="9" s="1"/>
  <c r="V21" i="8"/>
  <c r="C34" i="8"/>
  <c r="D35" i="8"/>
  <c r="V34" i="8" s="1"/>
  <c r="V46" i="8" s="1"/>
  <c r="V73" i="8" s="1"/>
  <c r="V74" i="8" s="1"/>
  <c r="V75" i="8" s="1"/>
  <c r="D36" i="8"/>
  <c r="D38" i="8"/>
  <c r="C44" i="8"/>
  <c r="D44" i="8"/>
  <c r="V72" i="8"/>
  <c r="L15" i="7" l="1"/>
  <c r="L18" i="7" s="1"/>
  <c r="L16" i="7"/>
  <c r="L17" i="7"/>
  <c r="L25" i="7"/>
  <c r="L32" i="7" s="1"/>
  <c r="L26" i="7"/>
  <c r="L27" i="7"/>
  <c r="L19" i="7" l="1"/>
  <c r="L23" i="7" s="1"/>
  <c r="L49" i="7" s="1"/>
  <c r="L50" i="7" s="1"/>
  <c r="L51" i="7" s="1"/>
  <c r="L20" i="7"/>
</calcChain>
</file>

<file path=xl/sharedStrings.xml><?xml version="1.0" encoding="utf-8"?>
<sst xmlns="http://schemas.openxmlformats.org/spreadsheetml/2006/main" count="7761" uniqueCount="2513">
  <si>
    <t>Заказчик</t>
  </si>
  <si>
    <t>(наименование организации)</t>
  </si>
  <si>
    <t>Утвержден</t>
  </si>
  <si>
    <t>20 февраля 2025 г.</t>
  </si>
  <si>
    <t>Сводный сметный расчет сметной стоимостью</t>
  </si>
  <si>
    <t>11 775,05</t>
  </si>
  <si>
    <t>тыс. руб.</t>
  </si>
  <si>
    <t>(ссылка на документ об утверждении)</t>
  </si>
  <si>
    <t>СВОДНЫЙ СМЕТНЫЙ РАСЧЕТ СТОИМОСТИ СТРОИТЕЛЬСТВА №</t>
  </si>
  <si>
    <t>ССРСС-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</si>
  <si>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</si>
  <si>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>(наименование стройки)</t>
  </si>
  <si>
    <t>Составлен в текущем уровне цен</t>
  </si>
  <si>
    <t>1 квартал 2025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</si>
  <si>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</si>
  <si>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</si>
  <si>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</si>
  <si>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</si>
  <si>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</si>
  <si>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</si>
  <si>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</si>
  <si>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</si>
  <si>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</si>
  <si>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</si>
  <si>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</si>
  <si>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</si>
  <si>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</si>
  <si>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</si>
  <si>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</si>
  <si>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</si>
  <si>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</si>
  <si>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</si>
  <si>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1-1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</si>
  <si>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км).  Подготовка территории строительства</t>
  </si>
  <si>
    <t>335,23</t>
  </si>
  <si>
    <t>0</t>
  </si>
  <si>
    <t>Итого по главе 1</t>
  </si>
  <si>
    <t>Глава 2. Основные объекты строительства, реконструкции, капитального ремонта</t>
  </si>
  <si>
    <t>2-1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</si>
  <si>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км). Демонтаж ВЛ-6кВ</t>
  </si>
  <si>
    <t>364,42</t>
  </si>
  <si>
    <t>2-2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</si>
  <si>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км). Строительство ВЛ-6кВ</t>
  </si>
  <si>
    <t>6 137,12</t>
  </si>
  <si>
    <t>53,63</t>
  </si>
  <si>
    <t>6 190,75</t>
  </si>
  <si>
    <t>2-3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</si>
  <si>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км). Строительство КЛ-6кВ</t>
  </si>
  <si>
    <t>1 009,73</t>
  </si>
  <si>
    <t>1 063,26</t>
  </si>
  <si>
    <t>2 072,99</t>
  </si>
  <si>
    <t>Итого по главе 2</t>
  </si>
  <si>
    <t>7 511,27</t>
  </si>
  <si>
    <t>1 116,89</t>
  </si>
  <si>
    <t>8 628,16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</si>
  <si>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</si>
  <si>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</si>
  <si>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</si>
  <si>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</si>
  <si>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</si>
  <si>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</si>
  <si>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</si>
  <si>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</si>
  <si>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</si>
  <si>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</si>
  <si>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</si>
  <si>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7 846,5</t>
  </si>
  <si>
    <t>8 963,39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</si>
  <si>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</si>
  <si>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</si>
  <si>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</si>
  <si>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</si>
  <si>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9-1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</si>
  <si>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км). Пусконаладочные работы.</t>
  </si>
  <si>
    <t>52,86</t>
  </si>
  <si>
    <t>Итого по главе 9</t>
  </si>
  <si>
    <t>Итого по главам 1 - 9</t>
  </si>
  <si>
    <t>9 016,25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</si>
  <si>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</si>
  <si>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</si>
  <si>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</si>
  <si>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</si>
  <si>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</si>
  <si>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12-1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</si>
  <si>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км)Инженерно-геодезический изыскания</t>
  </si>
  <si>
    <t>328,19</t>
  </si>
  <si>
    <t>12-2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</si>
  <si>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 Проектные работы КЛ 6кВ</t>
  </si>
  <si>
    <t>185,13</t>
  </si>
  <si>
    <t>12-3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</si>
  <si>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км). Проектные работы ВЛ 6кВ</t>
  </si>
  <si>
    <t>122,11</t>
  </si>
  <si>
    <t>Итого по главе 12</t>
  </si>
  <si>
    <t>635,43</t>
  </si>
  <si>
    <t>Итого по главам 1 - 12</t>
  </si>
  <si>
    <t>688,29</t>
  </si>
  <si>
    <t>9 651,68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</si>
  <si>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</si>
  <si>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</si>
  <si>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Налоги</t>
  </si>
  <si>
    <t>9</t>
  </si>
  <si>
    <t>№ 425-ФЗ от 28.11.2025</t>
  </si>
  <si>
    <t>НДС - 22%
K=22%</t>
  </si>
  <si>
    <t>1 726,23</t>
  </si>
  <si>
    <t>245,72</t>
  </si>
  <si>
    <t>151,42</t>
  </si>
  <si>
    <t>2 123,37</t>
  </si>
  <si>
    <t>Итого c учетом "Налоги"</t>
  </si>
  <si>
    <t>9 572,73</t>
  </si>
  <si>
    <t>1 362,61</t>
  </si>
  <si>
    <t>839,71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</si>
  <si>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</si>
  <si>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</si>
  <si>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</si>
  <si>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</si>
  <si>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</si>
  <si>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</si>
  <si>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</si>
  <si>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</si>
  <si>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</si>
  <si>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</si>
  <si>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</si>
  <si>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07.02.2025 г. № 69/пр «О внесении изменений в приказ Министерства строительства и жилищно-коммунального хозяйства Российской Федерации от 30 декабря 2021 г. № 1046/пр «Об утверждении сметных нормативов»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</si>
  <si>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</si>
  <si>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</si>
  <si>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</si>
  <si>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25.02.2025 № 10314-ИФ/09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</si>
  <si>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</si>
  <si>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</si>
  <si>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</si>
  <si>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</si>
  <si>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</si>
  <si>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</si>
  <si>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</si>
  <si>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</si>
  <si>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</si>
  <si>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</si>
  <si>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</si>
  <si>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</si>
  <si>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</si>
  <si>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</si>
  <si>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</si>
  <si>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</si>
  <si>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>Сметная стоимость</t>
  </si>
  <si>
    <t>Средства на оплату труда рабочих</t>
  </si>
  <si>
    <t>49,48</t>
  </si>
  <si>
    <t xml:space="preserve">   в том числе:</t>
  </si>
  <si>
    <t>Средства на оплату труда машинистов</t>
  </si>
  <si>
    <t>36,17</t>
  </si>
  <si>
    <t xml:space="preserve">   строительных работ</t>
  </si>
  <si>
    <t>Нормативные затраты труда рабочих</t>
  </si>
  <si>
    <t>132,69804</t>
  </si>
  <si>
    <t>чел.-ч</t>
  </si>
  <si>
    <t xml:space="preserve">   монтажных работ</t>
  </si>
  <si>
    <t>Нормативные затраты труда машинистов</t>
  </si>
  <si>
    <t>81,105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</si>
  <si>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</si>
  <si>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</si>
  <si>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</si>
  <si>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</si>
  <si>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</si>
  <si>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</si>
  <si>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</si>
  <si>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</si>
  <si>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</si>
  <si>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</si>
  <si>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</si>
  <si>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</si>
  <si>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</si>
  <si>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</si>
  <si>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&lt;Раздел&gt;</t>
  </si>
  <si>
    <t>10</t>
  </si>
  <si>
    <t>11</t>
  </si>
  <si>
    <t>12</t>
  </si>
  <si>
    <t>ГЭСН33-04-040-03</t>
  </si>
  <si>
    <t>Демонтаж: 3-х проводов ВЛ 6-10 кВ с одной опоры</t>
  </si>
  <si>
    <t>шт</t>
  </si>
  <si>
    <t>18</t>
  </si>
  <si>
    <t>Приказ N 421/пр от 04.08.2020 п.58.б</t>
  </si>
  <si>
    <t>Сметные затраты на работы по капитальному ремонту и реконструкции объектов капитального строительства (Кот=1,15; Кэм=1,25; Котм=1,25; Кзт=1,15; Кзтм=1,25)</t>
  </si>
  <si>
    <t>557/пр_2022_прил.8_т.2_п.5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</si>
  <si>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</si>
  <si>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ОТ (ЗТ)</t>
  </si>
  <si>
    <t>50,4252</t>
  </si>
  <si>
    <t>18 423,86</t>
  </si>
  <si>
    <t>1-100-30</t>
  </si>
  <si>
    <t>Средний разряд работы 3,0</t>
  </si>
  <si>
    <t>2,03</t>
  </si>
  <si>
    <t>1,38</t>
  </si>
  <si>
    <t>365,37</t>
  </si>
  <si>
    <t>ЭМ</t>
  </si>
  <si>
    <t>7 688,81</t>
  </si>
  <si>
    <t>ОТм (ЗТм)</t>
  </si>
  <si>
    <t>14,85</t>
  </si>
  <si>
    <t>6 109,58</t>
  </si>
  <si>
    <t>[91.06.06-011]</t>
  </si>
  <si>
    <t>Автогидроподъемники, высота подъема 12 м</t>
  </si>
  <si>
    <t>маш.-ч</t>
  </si>
  <si>
    <t>0,45</t>
  </si>
  <si>
    <t>1,5</t>
  </si>
  <si>
    <t>12,15</t>
  </si>
  <si>
    <t>346,73</t>
  </si>
  <si>
    <t>1,43</t>
  </si>
  <si>
    <t>495,82</t>
  </si>
  <si>
    <t>6 024,21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</si>
  <si>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</si>
  <si>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</si>
  <si>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411,42</t>
  </si>
  <si>
    <t>4 998,75</t>
  </si>
  <si>
    <t>[91.14.02-001]</t>
  </si>
  <si>
    <t>Автомобили бортовые, грузоподъемность до 5 т</t>
  </si>
  <si>
    <t>0,1</t>
  </si>
  <si>
    <t>2,7</t>
  </si>
  <si>
    <t>477,92</t>
  </si>
  <si>
    <t>1,29</t>
  </si>
  <si>
    <t>616,52</t>
  </si>
  <si>
    <t>1 664,6</t>
  </si>
  <si>
    <t>1 110,83</t>
  </si>
  <si>
    <t>Итого прямые затраты</t>
  </si>
  <si>
    <t>32 222,25</t>
  </si>
  <si>
    <t>ФОТ</t>
  </si>
  <si>
    <t>24 533,44</t>
  </si>
  <si>
    <t>812/пр_2020_прил._т._п.27_гр.3; Приказ N 812/пр, п.26</t>
  </si>
  <si>
    <t>НР Линии электропередачи</t>
  </si>
  <si>
    <t>%</t>
  </si>
  <si>
    <t>103%</t>
  </si>
  <si>
    <t>25 269,44</t>
  </si>
  <si>
    <t>774/пр_2020_прил._т._п.27_гр.3; Приказ N 774/пр, п.16</t>
  </si>
  <si>
    <t>СП Линии электропередачи</t>
  </si>
  <si>
    <t>60%</t>
  </si>
  <si>
    <t>0,85</t>
  </si>
  <si>
    <t>51%</t>
  </si>
  <si>
    <t>12 512,05</t>
  </si>
  <si>
    <t>Всего по позиции</t>
  </si>
  <si>
    <t>3 889,1</t>
  </si>
  <si>
    <t>70 003,74</t>
  </si>
  <si>
    <t>ГЭСН34-02-035-07</t>
  </si>
  <si>
    <t>Крепление болтами на установленных железобетонных опорах линий связи траверс стальных: четырехштырных одинарных</t>
  </si>
  <si>
    <t>16</t>
  </si>
  <si>
    <t>571/пр_2022_п.83_т.2_стр.4_стб.3</t>
  </si>
  <si>
    <t>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(Кот=0,7; Кэм=0,7; Котм=0,7; Км=0; Коб=0; Кзт=0,7; Кзтм=0,7)</t>
  </si>
  <si>
    <t>9,89184</t>
  </si>
  <si>
    <t>3 841,89</t>
  </si>
  <si>
    <t>1-100-35</t>
  </si>
  <si>
    <t>Средний разряд работы 3,5</t>
  </si>
  <si>
    <t>0,64</t>
  </si>
  <si>
    <t>0,966</t>
  </si>
  <si>
    <t>388,39</t>
  </si>
  <si>
    <t>М</t>
  </si>
  <si>
    <t>[14.4.02.04-0142]</t>
  </si>
  <si>
    <t>Краска масляная МА-0115, мумия, сурик железный</t>
  </si>
  <si>
    <t>кг</t>
  </si>
  <si>
    <t>0,05</t>
  </si>
  <si>
    <t>79,88</t>
  </si>
  <si>
    <t>1,48</t>
  </si>
  <si>
    <t>118,22</t>
  </si>
  <si>
    <t>[22.2.02.18-0006]</t>
  </si>
  <si>
    <t>Траверса стальная 4-штырная</t>
  </si>
  <si>
    <t>1 770,81</t>
  </si>
  <si>
    <t>1,54</t>
  </si>
  <si>
    <t>2 727,05</t>
  </si>
  <si>
    <t>[22.2.02.23-0171]</t>
  </si>
  <si>
    <t>Поковки для конструкций связи, сталь марки 20</t>
  </si>
  <si>
    <t>1,6</t>
  </si>
  <si>
    <t>64,13</t>
  </si>
  <si>
    <t>1,19</t>
  </si>
  <si>
    <t>76,31</t>
  </si>
  <si>
    <t>01.7.15.02</t>
  </si>
  <si>
    <t>Болты, длина до 600 мм</t>
  </si>
  <si>
    <t>т</t>
  </si>
  <si>
    <t>0,0012</t>
  </si>
  <si>
    <t>812/пр_2020_прил._т._п.28_гр.3; Приказ N 812/пр, п.26</t>
  </si>
  <si>
    <t>НР Сооружения связи, радиовещания и телевидения</t>
  </si>
  <si>
    <t>98%</t>
  </si>
  <si>
    <t>3 765,05</t>
  </si>
  <si>
    <t>774/пр_2020_прил._т._п.28_гр.3; Приказ N 774/пр, п.16</t>
  </si>
  <si>
    <t>СП Сооружения связи, радиовещания и телевидения</t>
  </si>
  <si>
    <t>58%</t>
  </si>
  <si>
    <t>49,3%</t>
  </si>
  <si>
    <t>1 894,05</t>
  </si>
  <si>
    <t>593,81</t>
  </si>
  <si>
    <t>9 500,99</t>
  </si>
  <si>
    <t>ГЭСН33-04-042-04</t>
  </si>
  <si>
    <t>Демонтаж опор ВЛ 0,38-10 кВ: с приставками одностоечных</t>
  </si>
  <si>
    <t>13,6896</t>
  </si>
  <si>
    <t>5 316,9</t>
  </si>
  <si>
    <t>1,24</t>
  </si>
  <si>
    <t>34 071,37</t>
  </si>
  <si>
    <t>13,2</t>
  </si>
  <si>
    <t>6 197,14</t>
  </si>
  <si>
    <t>[91.04.01-031]</t>
  </si>
  <si>
    <t>Машины бурильно-крановые на автомобильном ходу, диаметр бурения до 800 мм, глубина бурения до 5 м</t>
  </si>
  <si>
    <t>1,04</t>
  </si>
  <si>
    <t>12,48</t>
  </si>
  <si>
    <t>2 088,77</t>
  </si>
  <si>
    <t>2 694,51</t>
  </si>
  <si>
    <t>33 627,48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</si>
  <si>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</si>
  <si>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</si>
  <si>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472,83</t>
  </si>
  <si>
    <t>5 900,92</t>
  </si>
  <si>
    <t>0,06</t>
  </si>
  <si>
    <t>0,72</t>
  </si>
  <si>
    <t>443,89</t>
  </si>
  <si>
    <t>296,22</t>
  </si>
  <si>
    <t>45 585,41</t>
  </si>
  <si>
    <t>11 514,04</t>
  </si>
  <si>
    <t>11 859,46</t>
  </si>
  <si>
    <t>5 872,16</t>
  </si>
  <si>
    <t>7 914,63</t>
  </si>
  <si>
    <t>63 317,03</t>
  </si>
  <si>
    <t>ГЭСН33-04-042-05</t>
  </si>
  <si>
    <t>Демонтаж опор ВЛ 0,38-10 кВ: с приставками одностоечных с подкосом</t>
  </si>
  <si>
    <t>21,8592</t>
  </si>
  <si>
    <t>8 489,89</t>
  </si>
  <si>
    <t>2,64</t>
  </si>
  <si>
    <t>38 855,09</t>
  </si>
  <si>
    <t>20,61</t>
  </si>
  <si>
    <t>9 275,24</t>
  </si>
  <si>
    <t>1,44</t>
  </si>
  <si>
    <t>12,96</t>
  </si>
  <si>
    <t>34 920,85</t>
  </si>
  <si>
    <t>6 127,88</t>
  </si>
  <si>
    <t>6,48</t>
  </si>
  <si>
    <t>3 212,91</t>
  </si>
  <si>
    <t>2 666</t>
  </si>
  <si>
    <t>0,13</t>
  </si>
  <si>
    <t>1,17</t>
  </si>
  <si>
    <t>721,33</t>
  </si>
  <si>
    <t>481,36</t>
  </si>
  <si>
    <t>56 620,22</t>
  </si>
  <si>
    <t>17 765,13</t>
  </si>
  <si>
    <t>18 298,08</t>
  </si>
  <si>
    <t>9 060,22</t>
  </si>
  <si>
    <t>13 996,42</t>
  </si>
  <si>
    <t>83 978,52</t>
  </si>
  <si>
    <t>ГЭСН33-04-042-06</t>
  </si>
  <si>
    <t>Демонтаж опор ВЛ 0,38-10 кВ: с приставками одностоечных с двумя подкосами</t>
  </si>
  <si>
    <t>11,1504</t>
  </si>
  <si>
    <t>4 330,7</t>
  </si>
  <si>
    <t>4,04</t>
  </si>
  <si>
    <t>19 900,47</t>
  </si>
  <si>
    <t>10,59</t>
  </si>
  <si>
    <t>4 764,08</t>
  </si>
  <si>
    <t>2,21</t>
  </si>
  <si>
    <t>6,63</t>
  </si>
  <si>
    <t>17 864,6</t>
  </si>
  <si>
    <t>3 134,86</t>
  </si>
  <si>
    <t>1,12</t>
  </si>
  <si>
    <t>3,36</t>
  </si>
  <si>
    <t>1 665,96</t>
  </si>
  <si>
    <t>1 382,37</t>
  </si>
  <si>
    <t>0,2</t>
  </si>
  <si>
    <t>0,6</t>
  </si>
  <si>
    <t>369,91</t>
  </si>
  <si>
    <t>246,85</t>
  </si>
  <si>
    <t>28 995,25</t>
  </si>
  <si>
    <t>9 094,78</t>
  </si>
  <si>
    <t>9 367,62</t>
  </si>
  <si>
    <t>4 638,34</t>
  </si>
  <si>
    <t>21 500,61</t>
  </si>
  <si>
    <t>43 001,21</t>
  </si>
  <si>
    <t>ГЭСН33-04-042-02</t>
  </si>
  <si>
    <t>Демонтаж опор ВЛ 0,38-10 кВ: без приставок одностоечных с подкосом</t>
  </si>
  <si>
    <t>2,415</t>
  </si>
  <si>
    <t>937,96</t>
  </si>
  <si>
    <t>1,75</t>
  </si>
  <si>
    <t>4 588,05</t>
  </si>
  <si>
    <t>2,835</t>
  </si>
  <si>
    <t>1 254,81</t>
  </si>
  <si>
    <t>0,96</t>
  </si>
  <si>
    <t>3 880,09</t>
  </si>
  <si>
    <t>680,88</t>
  </si>
  <si>
    <t>0,84</t>
  </si>
  <si>
    <t>1,26</t>
  </si>
  <si>
    <t>624,73</t>
  </si>
  <si>
    <t>518,39</t>
  </si>
  <si>
    <t>0,09</t>
  </si>
  <si>
    <t>0,135</t>
  </si>
  <si>
    <t>83,23</t>
  </si>
  <si>
    <t>55,54</t>
  </si>
  <si>
    <t>6 780,82</t>
  </si>
  <si>
    <t>2 192,77</t>
  </si>
  <si>
    <t>2 258,55</t>
  </si>
  <si>
    <t>1 118,31</t>
  </si>
  <si>
    <t>10 157,68</t>
  </si>
  <si>
    <t>ГЭСН33-04-016-01</t>
  </si>
  <si>
    <t>Развозка конструкций и материалов опор ВЛ 0,38-10 кВ по трассе: одностоечных деревянных опор</t>
  </si>
  <si>
    <t>28</t>
  </si>
  <si>
    <t>7,728</t>
  </si>
  <si>
    <t>2 704,88</t>
  </si>
  <si>
    <t>1-100-25</t>
  </si>
  <si>
    <t>Средний разряд работы 2,5</t>
  </si>
  <si>
    <t>350,01</t>
  </si>
  <si>
    <t>2 906,03</t>
  </si>
  <si>
    <t>4,62</t>
  </si>
  <si>
    <t>1 900,76</t>
  </si>
  <si>
    <t>91.15.01-001</t>
  </si>
  <si>
    <t>Прицепы тракторные, грузоподъемность до 2 т</t>
  </si>
  <si>
    <t>0,11</t>
  </si>
  <si>
    <t>14,21</t>
  </si>
  <si>
    <t>65,65</t>
  </si>
  <si>
    <t>[91.15.03-014]</t>
  </si>
  <si>
    <t>Тракторы на пневмоколесном ходу, мощность 59 кВт (80 л.с.)</t>
  </si>
  <si>
    <t>487,94</t>
  </si>
  <si>
    <t>614,8</t>
  </si>
  <si>
    <t>2 840,38</t>
  </si>
  <si>
    <t>7 511,67</t>
  </si>
  <si>
    <t>4 605,64</t>
  </si>
  <si>
    <t>4 743,81</t>
  </si>
  <si>
    <t>2 348,88</t>
  </si>
  <si>
    <t>521,58</t>
  </si>
  <si>
    <t>14 604,36</t>
  </si>
  <si>
    <t>ГЭСН33-04-016-04</t>
  </si>
  <si>
    <t>Развозка конструкций и материалов опор ВЛ 0,38-10 кВ по трассе: приставок железобетонных</t>
  </si>
  <si>
    <t>9,0528</t>
  </si>
  <si>
    <t>3 168,57</t>
  </si>
  <si>
    <t>0,41</t>
  </si>
  <si>
    <t>11 824,24</t>
  </si>
  <si>
    <t>10,56</t>
  </si>
  <si>
    <t>5 090,29</t>
  </si>
  <si>
    <t>91.05.05-015</t>
  </si>
  <si>
    <t>Краны на автомобильном ходу, грузоподъемность 16 т</t>
  </si>
  <si>
    <t>0,22</t>
  </si>
  <si>
    <t>5,28</t>
  </si>
  <si>
    <t>1 610,43</t>
  </si>
  <si>
    <t>8 503,07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</si>
  <si>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</si>
  <si>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</si>
  <si>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552,65</t>
  </si>
  <si>
    <t>2 917,99</t>
  </si>
  <si>
    <t>75,03</t>
  </si>
  <si>
    <t>3 246,14</t>
  </si>
  <si>
    <t>2 172,3</t>
  </si>
  <si>
    <t>20 083,1</t>
  </si>
  <si>
    <t>8 258,86</t>
  </si>
  <si>
    <t>8 506,63</t>
  </si>
  <si>
    <t>4 212,02</t>
  </si>
  <si>
    <t>2 050,11</t>
  </si>
  <si>
    <t>32 801,75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</si>
  <si>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</si>
  <si>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</si>
  <si>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2,76</t>
  </si>
  <si>
    <t>966,03</t>
  </si>
  <si>
    <t>0,25</t>
  </si>
  <si>
    <t>1 056,73</t>
  </si>
  <si>
    <t>1,68</t>
  </si>
  <si>
    <t>691,19</t>
  </si>
  <si>
    <t>0,14</t>
  </si>
  <si>
    <t>23,87</t>
  </si>
  <si>
    <t>1 032,86</t>
  </si>
  <si>
    <t>2 713,95</t>
  </si>
  <si>
    <t>1 657,22</t>
  </si>
  <si>
    <t>1 706,94</t>
  </si>
  <si>
    <t>845,18</t>
  </si>
  <si>
    <t>658,26</t>
  </si>
  <si>
    <t>5 266,07</t>
  </si>
  <si>
    <t>ГЭСН33-04-016-06</t>
  </si>
  <si>
    <t>Развозка конструкций и материалов опор ВЛ 0,38-10 кВ по трассе: материалов оснастки сложных опор</t>
  </si>
  <si>
    <t>3,726</t>
  </si>
  <si>
    <t>1 304,14</t>
  </si>
  <si>
    <t>0,3</t>
  </si>
  <si>
    <t>1 358,66</t>
  </si>
  <si>
    <t>2,16</t>
  </si>
  <si>
    <t>888,67</t>
  </si>
  <si>
    <t>0,16</t>
  </si>
  <si>
    <t>30,69</t>
  </si>
  <si>
    <t>1 327,97</t>
  </si>
  <si>
    <t>3 551,47</t>
  </si>
  <si>
    <t>2 192,81</t>
  </si>
  <si>
    <t>2 258,59</t>
  </si>
  <si>
    <t>1 118,33</t>
  </si>
  <si>
    <t>769,82</t>
  </si>
  <si>
    <t>6 928,39</t>
  </si>
  <si>
    <t>07-1</t>
  </si>
  <si>
    <t>Погрузка в автотранспортное средство: лес круглый</t>
  </si>
  <si>
    <t>36,4</t>
  </si>
  <si>
    <t>390,41</t>
  </si>
  <si>
    <t>14 210,92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</si>
  <si>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</si>
  <si>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</si>
  <si>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4,1</t>
  </si>
  <si>
    <t>325,74</t>
  </si>
  <si>
    <t>1 335,53</t>
  </si>
  <si>
    <t>13</t>
  </si>
  <si>
    <t>51-1</t>
  </si>
  <si>
    <t>Погрузка в автотранспортное средство: прочие материалы, детали (с использованием погрузчика)</t>
  </si>
  <si>
    <t>2,2</t>
  </si>
  <si>
    <t>539,8</t>
  </si>
  <si>
    <t>1 187,56</t>
  </si>
  <si>
    <t>14</t>
  </si>
  <si>
    <t>02-15-1-02-0010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</si>
  <si>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10 км
V=36,4+4,1+2,2</t>
  </si>
  <si>
    <t>42,7</t>
  </si>
  <si>
    <t>190,4</t>
  </si>
  <si>
    <t>8 130,08</t>
  </si>
  <si>
    <t>Итого прямые затраты по разделу 1. &lt;Раздел&gt;</t>
  </si>
  <si>
    <t>232 770,12</t>
  </si>
  <si>
    <t xml:space="preserve">   в том числе</t>
  </si>
  <si>
    <t xml:space="preserve">   оплата труда (ОТ)</t>
  </si>
  <si>
    <t>49 484,82</t>
  </si>
  <si>
    <t xml:space="preserve">   эксплуатация машин и механизмов</t>
  </si>
  <si>
    <t>122 249,45</t>
  </si>
  <si>
    <t xml:space="preserve">   оплата труда машинистов (ОТм)</t>
  </si>
  <si>
    <t>36 171,76</t>
  </si>
  <si>
    <t xml:space="preserve">   материальные ресурсы</t>
  </si>
  <si>
    <t xml:space="preserve">   перевозка</t>
  </si>
  <si>
    <t>24 864,09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</si>
  <si>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</si>
  <si>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85 656,58</t>
  </si>
  <si>
    <t>Итого накладные расходы</t>
  </si>
  <si>
    <t>88 034,17</t>
  </si>
  <si>
    <t>Итого сметная прибыль</t>
  </si>
  <si>
    <t>43 619,54</t>
  </si>
  <si>
    <t>Итого оборудование</t>
  </si>
  <si>
    <t>Итого прочие затраты</t>
  </si>
  <si>
    <t>Итого по разделу 1. &lt;Раздел&gt;</t>
  </si>
  <si>
    <t>364 423,83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</si>
  <si>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</si>
  <si>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</si>
  <si>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</si>
  <si>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</si>
  <si>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</si>
  <si>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</si>
  <si>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</si>
  <si>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 xml:space="preserve">   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</si>
  <si>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</si>
  <si>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</si>
  <si>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</si>
  <si>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</si>
  <si>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</si>
  <si>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</si>
  <si>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</si>
  <si>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</si>
  <si>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по смете</t>
  </si>
  <si>
    <t>Итого</t>
  </si>
  <si>
    <t xml:space="preserve">      материальные ресурсы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</si>
  <si>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</si>
  <si>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</si>
  <si>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</si>
  <si>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</si>
  <si>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</si>
  <si>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Проверил:</t>
  </si>
  <si>
    <t>293,94</t>
  </si>
  <si>
    <t>192,55</t>
  </si>
  <si>
    <t>761,358798</t>
  </si>
  <si>
    <t>412,468035</t>
  </si>
  <si>
    <t>Строительно-монтажные работы</t>
  </si>
  <si>
    <t>Развозка конструкций и материалов опор ВЛ 0,38-10 кВ по трассе: одностоечных деревянных опор
V=21+20+12</t>
  </si>
  <si>
    <t>53</t>
  </si>
  <si>
    <t>14,628</t>
  </si>
  <si>
    <t>5 119,95</t>
  </si>
  <si>
    <t>5 500,7</t>
  </si>
  <si>
    <t>8,745</t>
  </si>
  <si>
    <t>3 597,87</t>
  </si>
  <si>
    <t>124,27</t>
  </si>
  <si>
    <t>5 376,43</t>
  </si>
  <si>
    <t>14 218,52</t>
  </si>
  <si>
    <t>8 717,82</t>
  </si>
  <si>
    <t>8 979,35</t>
  </si>
  <si>
    <t>4 446,09</t>
  </si>
  <si>
    <t>27 643,96</t>
  </si>
  <si>
    <t>21</t>
  </si>
  <si>
    <t>7,245</t>
  </si>
  <si>
    <t>2 535,82</t>
  </si>
  <si>
    <t>2 773,94</t>
  </si>
  <si>
    <t>4,41</t>
  </si>
  <si>
    <t>1 814,36</t>
  </si>
  <si>
    <t>62,67</t>
  </si>
  <si>
    <t>2 711,27</t>
  </si>
  <si>
    <t>7 124,12</t>
  </si>
  <si>
    <t>4 350,18</t>
  </si>
  <si>
    <t>4 480,69</t>
  </si>
  <si>
    <t>2 218,59</t>
  </si>
  <si>
    <t>13 823,4</t>
  </si>
  <si>
    <t>Развозка конструкций и материалов опор ВЛ 0,38-10 кВ по трассе: материалов оснастки сложных опор
V=10+4</t>
  </si>
  <si>
    <t>5,796</t>
  </si>
  <si>
    <t>2 028,66</t>
  </si>
  <si>
    <t>2 113,48</t>
  </si>
  <si>
    <t>47,75</t>
  </si>
  <si>
    <t>2 065,73</t>
  </si>
  <si>
    <t>5 524,51</t>
  </si>
  <si>
    <t>3 411,03</t>
  </si>
  <si>
    <t>3 513,36</t>
  </si>
  <si>
    <t>1 739,63</t>
  </si>
  <si>
    <t>10 777,5</t>
  </si>
  <si>
    <t>ГЭСН01-02-124-01</t>
  </si>
  <si>
    <t>Корчевка и уборка камней с перемещением до 100 м корчевателями-собирателями на тракторе мощностью: 79 кВт (108 л.с.)
V=320/10</t>
  </si>
  <si>
    <t>10 м3</t>
  </si>
  <si>
    <t>32</t>
  </si>
  <si>
    <t>152 612,76</t>
  </si>
  <si>
    <t>136,8</t>
  </si>
  <si>
    <t>64 683,14</t>
  </si>
  <si>
    <t>[91.12.02-002]</t>
  </si>
  <si>
    <t>Корчеватели-собиратели с трактором, мощность 79 кВт (108 л.с.)</t>
  </si>
  <si>
    <t>1,56</t>
  </si>
  <si>
    <t>74,88</t>
  </si>
  <si>
    <t>962,02</t>
  </si>
  <si>
    <t>1 241,01</t>
  </si>
  <si>
    <t>92 926,83</t>
  </si>
  <si>
    <t>35 405,51</t>
  </si>
  <si>
    <t>[91.15.02-024]</t>
  </si>
  <si>
    <t>Тракторы на гусеничном ходу, мощность 79 кВт (108 л.с.)</t>
  </si>
  <si>
    <t>61,92</t>
  </si>
  <si>
    <t>724,75</t>
  </si>
  <si>
    <t>1,33</t>
  </si>
  <si>
    <t>963,92</t>
  </si>
  <si>
    <t>59 685,93</t>
  </si>
  <si>
    <t>29 277,63</t>
  </si>
  <si>
    <t>217 295,9</t>
  </si>
  <si>
    <t>812/пр_2020_прил._т._п.1.4_гр.3; Приказ N 812/пр, п.26</t>
  </si>
  <si>
    <t>НР Земляные работы, выполняемые по другим видам работ (подготовительным, сопутствующим, укрепительным)</t>
  </si>
  <si>
    <t>89%</t>
  </si>
  <si>
    <t>57 567,99</t>
  </si>
  <si>
    <t>774/пр_2020_прил._т._п.1.4_гр.3; Приказ N 774/пр, п.16</t>
  </si>
  <si>
    <t>СП Земляные работы, выполняемые по другим видам работ (подготовительным, сопутствующим, укрепительным)</t>
  </si>
  <si>
    <t>41%</t>
  </si>
  <si>
    <t>34,85%</t>
  </si>
  <si>
    <t>22 542,07</t>
  </si>
  <si>
    <t>9 293,94</t>
  </si>
  <si>
    <t>297 405,96</t>
  </si>
  <si>
    <t>ГЭСН27-04-001-04</t>
  </si>
  <si>
    <t>Устройство подстилающих и выравнивающих слоев оснований: из щебня
V=114/100</t>
  </si>
  <si>
    <t>100 м3</t>
  </si>
  <si>
    <t>1,14</t>
  </si>
  <si>
    <t>33,98112</t>
  </si>
  <si>
    <t>11 685,09</t>
  </si>
  <si>
    <t>1-100-23</t>
  </si>
  <si>
    <t>Средний разряд работы 2,3</t>
  </si>
  <si>
    <t>21,6</t>
  </si>
  <si>
    <t>343,87</t>
  </si>
  <si>
    <t>89 944,71</t>
  </si>
  <si>
    <t>35,226</t>
  </si>
  <si>
    <t>18 880,71</t>
  </si>
  <si>
    <t>[91.01.01-035]</t>
  </si>
  <si>
    <t>Бульдозеры, мощность 79 кВт (108 л.с.)</t>
  </si>
  <si>
    <t>2,59</t>
  </si>
  <si>
    <t>4,4289</t>
  </si>
  <si>
    <t>887,54</t>
  </si>
  <si>
    <t>1,39</t>
  </si>
  <si>
    <t>1 233,68</t>
  </si>
  <si>
    <t>5 463,85</t>
  </si>
  <si>
    <t>2 447,63</t>
  </si>
  <si>
    <t>[91.01.02-004]</t>
  </si>
  <si>
    <t>Автогрейдеры среднего типа, мощность 99 кВт (135 л.с.)</t>
  </si>
  <si>
    <t>2,3</t>
  </si>
  <si>
    <t>3,933</t>
  </si>
  <si>
    <t>1 933</t>
  </si>
  <si>
    <t>2 570,89</t>
  </si>
  <si>
    <t>10 111,31</t>
  </si>
  <si>
    <t>2 173,57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</si>
  <si>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</si>
  <si>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</si>
  <si>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2,46</t>
  </si>
  <si>
    <t>4,2066</t>
  </si>
  <si>
    <t>1 669,89</t>
  </si>
  <si>
    <t>7 024,56</t>
  </si>
  <si>
    <t>1 989,01</t>
  </si>
  <si>
    <t>[91.08.03-030]</t>
  </si>
  <si>
    <t>Катки самоходные пневмоколесные статические, масса 30 т</t>
  </si>
  <si>
    <t>12,21</t>
  </si>
  <si>
    <t>20,8791</t>
  </si>
  <si>
    <t>2 391,6</t>
  </si>
  <si>
    <t>1,3</t>
  </si>
  <si>
    <t>3 109,08</t>
  </si>
  <si>
    <t>64 914,79</t>
  </si>
  <si>
    <t>11 538,83</t>
  </si>
  <si>
    <t>[91.13.01-038]</t>
  </si>
  <si>
    <t>Машины поливомоечные, вместимость цистерны 6 м3</t>
  </si>
  <si>
    <t>1,7784</t>
  </si>
  <si>
    <t>1 043,14</t>
  </si>
  <si>
    <t>1,31</t>
  </si>
  <si>
    <t>1 366,51</t>
  </si>
  <si>
    <t>2 430,2</t>
  </si>
  <si>
    <t>731,67</t>
  </si>
  <si>
    <t>216,58</t>
  </si>
  <si>
    <t>[01.7.03.01-0001]</t>
  </si>
  <si>
    <t>Вода</t>
  </si>
  <si>
    <t>м3</t>
  </si>
  <si>
    <t>7,98</t>
  </si>
  <si>
    <t>35,71</t>
  </si>
  <si>
    <t>0,76</t>
  </si>
  <si>
    <t>27,14</t>
  </si>
  <si>
    <t>02.2.05.04</t>
  </si>
  <si>
    <t>Щебень из плотных горных пород</t>
  </si>
  <si>
    <t>120 727,09</t>
  </si>
  <si>
    <t>5.1</t>
  </si>
  <si>
    <t>[02.2.05.04-2080]</t>
  </si>
  <si>
    <t>Щебень из плотных горных пород для строительных работ М 1400, фракция 15-20 мм</t>
  </si>
  <si>
    <t>110</t>
  </si>
  <si>
    <t>125,4</t>
  </si>
  <si>
    <t>3 136,45</t>
  </si>
  <si>
    <t>0,53</t>
  </si>
  <si>
    <t>1 662,32</t>
  </si>
  <si>
    <t>208 454,93</t>
  </si>
  <si>
    <t>30 565,8</t>
  </si>
  <si>
    <t>Пр/812-021.0-1; Приказ N 812/пр, п.26</t>
  </si>
  <si>
    <t>НР Автомобильные дороги</t>
  </si>
  <si>
    <t>147%</t>
  </si>
  <si>
    <t>44 931,73</t>
  </si>
  <si>
    <t>Пр/774-021.0; Приказ N 774/пр, п.16</t>
  </si>
  <si>
    <t>СП Автомобильные дороги</t>
  </si>
  <si>
    <t>134%</t>
  </si>
  <si>
    <t>113,9%</t>
  </si>
  <si>
    <t>34 814,45</t>
  </si>
  <si>
    <t>358 708,95</t>
  </si>
  <si>
    <t>408 928,2</t>
  </si>
  <si>
    <t>ГЭСН01-02-005-01</t>
  </si>
  <si>
    <t>Уплотнение грунта пневматическими трамбовками, группа грунтов: 1-2
V=114/100</t>
  </si>
  <si>
    <t>19,712196</t>
  </si>
  <si>
    <t>7 202,25</t>
  </si>
  <si>
    <t>12,53</t>
  </si>
  <si>
    <t>1 875,38</t>
  </si>
  <si>
    <t>4,4802</t>
  </si>
  <si>
    <t>1 843,24</t>
  </si>
  <si>
    <t>[91.08.09-023]</t>
  </si>
  <si>
    <t>Трамбовки пневматические при работе от передвижных компрессорных установок</t>
  </si>
  <si>
    <t>10,5</t>
  </si>
  <si>
    <t>17,955</t>
  </si>
  <si>
    <t>2,41</t>
  </si>
  <si>
    <t>1,21</t>
  </si>
  <si>
    <t>2,92</t>
  </si>
  <si>
    <t>52,43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</si>
  <si>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</si>
  <si>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</si>
  <si>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2,62</t>
  </si>
  <si>
    <t>406,89</t>
  </si>
  <si>
    <t>1 822,95</t>
  </si>
  <si>
    <t>10 920,87</t>
  </si>
  <si>
    <t>9 045,49</t>
  </si>
  <si>
    <t>812/пр_2020_прил._т._п.1.1_гр.3; Приказ N 812/пр, п.26</t>
  </si>
  <si>
    <t>НР Земляные работы, выполняемые механизированным способом</t>
  </si>
  <si>
    <t>92%</t>
  </si>
  <si>
    <t>8 321,85</t>
  </si>
  <si>
    <t>774/пр_2020_прил._т._п.1.1_гр.3; Приказ N 774/пр, п.16</t>
  </si>
  <si>
    <t>СП Земляные работы, выполняемые механизированным способом</t>
  </si>
  <si>
    <t>46%</t>
  </si>
  <si>
    <t>39,1%</t>
  </si>
  <si>
    <t>3 536,79</t>
  </si>
  <si>
    <t>19 982,03</t>
  </si>
  <si>
    <t>22 779,51</t>
  </si>
  <si>
    <t>ГЭСН33-01-001-02</t>
  </si>
  <si>
    <t>Установка сборных железобетонных неразъемных подножников: под промежуточные свободностоящие опоры объемом свыше 0,6 до 2 м3</t>
  </si>
  <si>
    <t>30,1</t>
  </si>
  <si>
    <t>158,25978</t>
  </si>
  <si>
    <t>61 466,52</t>
  </si>
  <si>
    <t>3,81</t>
  </si>
  <si>
    <t>83 938,04</t>
  </si>
  <si>
    <t>53,277</t>
  </si>
  <si>
    <t>29 443,54</t>
  </si>
  <si>
    <t>0,93</t>
  </si>
  <si>
    <t>41,9895</t>
  </si>
  <si>
    <t>67 621,15</t>
  </si>
  <si>
    <t>23 205,5</t>
  </si>
  <si>
    <t>[91.13.03-111]</t>
  </si>
  <si>
    <t>Спецавтомобили-вездеходы, грузоподъемность до 8 т</t>
  </si>
  <si>
    <t>11,2875</t>
  </si>
  <si>
    <t>1 070,99</t>
  </si>
  <si>
    <t>1 403</t>
  </si>
  <si>
    <t>15 836,36</t>
  </si>
  <si>
    <t>6 238,04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</si>
  <si>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</si>
  <si>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</si>
  <si>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4,515</t>
  </si>
  <si>
    <t>106,43</t>
  </si>
  <si>
    <t>480,53</t>
  </si>
  <si>
    <t>2 219,18</t>
  </si>
  <si>
    <t>[01.7.11.07-0227]</t>
  </si>
  <si>
    <t>Электроды сварочные для сварки низколегированных и углеродистых сталей УОНИ 13/45, Э42А, диаметр 4-5 мм</t>
  </si>
  <si>
    <t>3,01</t>
  </si>
  <si>
    <t>155,63</t>
  </si>
  <si>
    <t>1,01</t>
  </si>
  <si>
    <t>157,19</t>
  </si>
  <si>
    <t>473,14</t>
  </si>
  <si>
    <t>[08.4.03.02-0002]</t>
  </si>
  <si>
    <t>Сталь арматурная горячекатаная гладкая, класс A-I, диаметр 6-22 мм</t>
  </si>
  <si>
    <t>0,001</t>
  </si>
  <si>
    <t>0,0301</t>
  </si>
  <si>
    <t>63 745</t>
  </si>
  <si>
    <t>0,91</t>
  </si>
  <si>
    <t>58 007,95</t>
  </si>
  <si>
    <t>1 746,04</t>
  </si>
  <si>
    <t>05.1.05.16</t>
  </si>
  <si>
    <t>Фундаменты сборные железобетонные ВЛ и ОРУ</t>
  </si>
  <si>
    <t>30,401</t>
  </si>
  <si>
    <t>177 067,28</t>
  </si>
  <si>
    <t>7.1</t>
  </si>
  <si>
    <t>[05.1.05.16-0191]</t>
  </si>
  <si>
    <t>Фундаменты железобетонные трехлучевые стаканного типа, объем до 0,5 м3, бетон В30, расход арматуры от 150 до 200 кг/м3</t>
  </si>
  <si>
    <t>1,61</t>
  </si>
  <si>
    <t>48,461</t>
  </si>
  <si>
    <t>27 887,53</t>
  </si>
  <si>
    <t>1,34</t>
  </si>
  <si>
    <t>37 369,29</t>
  </si>
  <si>
    <t>1 810 953,16</t>
  </si>
  <si>
    <t>90 910,06</t>
  </si>
  <si>
    <t>Пр/812-027.0-1; Приказ N 812/пр, п.26</t>
  </si>
  <si>
    <t>93 637,36</t>
  </si>
  <si>
    <t>Пр/774-027.0; Приказ N 774/пр, п.16</t>
  </si>
  <si>
    <t>46 364,13</t>
  </si>
  <si>
    <t>70 698,4</t>
  </si>
  <si>
    <t>2 128 021,93</t>
  </si>
  <si>
    <t>ГЭСН33-04-001-01</t>
  </si>
  <si>
    <t>Установка с помощью механизмов деревянных опор ВЛ 0,38; 6-10 кВ из пропитанных цельных стоек: одностоечных</t>
  </si>
  <si>
    <t>72,7398</t>
  </si>
  <si>
    <t>27 581,48</t>
  </si>
  <si>
    <t>1-100-33</t>
  </si>
  <si>
    <t>Средний разряд работы 3,3</t>
  </si>
  <si>
    <t>2,51</t>
  </si>
  <si>
    <t>379,18</t>
  </si>
  <si>
    <t>60 629,46</t>
  </si>
  <si>
    <t>26,145</t>
  </si>
  <si>
    <t>12 071,98</t>
  </si>
  <si>
    <t>0,68</t>
  </si>
  <si>
    <t>21,42</t>
  </si>
  <si>
    <t>57 716,4</t>
  </si>
  <si>
    <t>10 128,02</t>
  </si>
  <si>
    <t>0,15</t>
  </si>
  <si>
    <t>4,725</t>
  </si>
  <si>
    <t>2 913,06</t>
  </si>
  <si>
    <t>1 943,96</t>
  </si>
  <si>
    <t>5 200,96</t>
  </si>
  <si>
    <t>[01.3.01.06-0051]</t>
  </si>
  <si>
    <t>Смазка солидол жировой Ж</t>
  </si>
  <si>
    <t>0,03</t>
  </si>
  <si>
    <t>0,63</t>
  </si>
  <si>
    <t>58,53</t>
  </si>
  <si>
    <t>1,65</t>
  </si>
  <si>
    <t>96,57</t>
  </si>
  <si>
    <t>60,84</t>
  </si>
  <si>
    <t>[01.7.15.06-0111]</t>
  </si>
  <si>
    <t>Гвозди строительные</t>
  </si>
  <si>
    <t>0,00023</t>
  </si>
  <si>
    <t>0,00483</t>
  </si>
  <si>
    <t>70 296,2</t>
  </si>
  <si>
    <t>91 385,06</t>
  </si>
  <si>
    <t>441,39</t>
  </si>
  <si>
    <t>[01.7.20.08-0051]</t>
  </si>
  <si>
    <t>Ветошь хлопчатобумажная цветная</t>
  </si>
  <si>
    <t>0,02</t>
  </si>
  <si>
    <t>0,42</t>
  </si>
  <si>
    <t>56,11</t>
  </si>
  <si>
    <t>1,46</t>
  </si>
  <si>
    <t>81,92</t>
  </si>
  <si>
    <t>34,41</t>
  </si>
  <si>
    <t>[14.4.02.04-0182]</t>
  </si>
  <si>
    <t>Краска масляная МА-15, цветная</t>
  </si>
  <si>
    <t>0,0004</t>
  </si>
  <si>
    <t>0,0084</t>
  </si>
  <si>
    <t>61 265,39</t>
  </si>
  <si>
    <t>90 672,78</t>
  </si>
  <si>
    <t>761,65</t>
  </si>
  <si>
    <t>[14.4.03.03-0102]</t>
  </si>
  <si>
    <t>Лак битумный БТ-577</t>
  </si>
  <si>
    <t>0,00001</t>
  </si>
  <si>
    <t>0,00021</t>
  </si>
  <si>
    <t>80 020,98</t>
  </si>
  <si>
    <t>103 227,06</t>
  </si>
  <si>
    <t>21,68</t>
  </si>
  <si>
    <t>[14.4.03.04-0001]</t>
  </si>
  <si>
    <t>Лак каменноугольный, марка А</t>
  </si>
  <si>
    <t>0,0006</t>
  </si>
  <si>
    <t>0,0126</t>
  </si>
  <si>
    <t>40 917,44</t>
  </si>
  <si>
    <t>52 783,5</t>
  </si>
  <si>
    <t>665,07</t>
  </si>
  <si>
    <t>[14.5.06.03-0002]</t>
  </si>
  <si>
    <t>Паста антисептическая</t>
  </si>
  <si>
    <t>98 039,57</t>
  </si>
  <si>
    <t>130 392,63</t>
  </si>
  <si>
    <t>1 642,95</t>
  </si>
  <si>
    <t>[20.2.02.04-0006]</t>
  </si>
  <si>
    <t>Колпачки полиэтиленовые К-6</t>
  </si>
  <si>
    <t>100 шт</t>
  </si>
  <si>
    <t>1 031,73</t>
  </si>
  <si>
    <t>1 248,39</t>
  </si>
  <si>
    <t>1 572,97</t>
  </si>
  <si>
    <t>11.2.04.06</t>
  </si>
  <si>
    <t>Детали опор пропитанные из пиломатериалов хвойных пород</t>
  </si>
  <si>
    <t>22.2.01.04</t>
  </si>
  <si>
    <t>Изоляторы штыревые</t>
  </si>
  <si>
    <t>22.2.02.09</t>
  </si>
  <si>
    <t>Крюки</t>
  </si>
  <si>
    <t>22.2.02.23</t>
  </si>
  <si>
    <t>Металлические плакаты</t>
  </si>
  <si>
    <t>105 483,88</t>
  </si>
  <si>
    <t>39 653,46</t>
  </si>
  <si>
    <t>40 843,06</t>
  </si>
  <si>
    <t>20 223,26</t>
  </si>
  <si>
    <t>7 930,96</t>
  </si>
  <si>
    <t>166 550,2</t>
  </si>
  <si>
    <t>ГЭСН33-04-019-01</t>
  </si>
  <si>
    <t>Затраты на бурение котлованов, учтенные нормами: 33-04-001-01, 33-04-003-01</t>
  </si>
  <si>
    <t>-21</t>
  </si>
  <si>
    <t>-6,3756</t>
  </si>
  <si>
    <t>-2 417,5</t>
  </si>
  <si>
    <t>-19 521,72</t>
  </si>
  <si>
    <t>-7,245</t>
  </si>
  <si>
    <t>-3 425,65</t>
  </si>
  <si>
    <t>0,23</t>
  </si>
  <si>
    <t>-25 364,87</t>
  </si>
  <si>
    <t>-5 843,15</t>
  </si>
  <si>
    <t>-6 018,44</t>
  </si>
  <si>
    <t>-2 980,01</t>
  </si>
  <si>
    <t>1 636,35</t>
  </si>
  <si>
    <t>-34 363,32</t>
  </si>
  <si>
    <t>[11.1.02.04-0051]</t>
  </si>
  <si>
    <t>Опора деревянная одинарная пропитанная, длина 6,5-13 м, диаметр в вершине 18 см
V=0,54*53</t>
  </si>
  <si>
    <t>28,62</t>
  </si>
  <si>
    <t>16 131,37</t>
  </si>
  <si>
    <t>2,06</t>
  </si>
  <si>
    <t>33 230,62</t>
  </si>
  <si>
    <t>951 060,34</t>
  </si>
  <si>
    <t>[20.1.02.23-0121]</t>
  </si>
  <si>
    <t>Проводник заземляющий П-750</t>
  </si>
  <si>
    <t>204,83</t>
  </si>
  <si>
    <t>1,23</t>
  </si>
  <si>
    <t>251,94</t>
  </si>
  <si>
    <t>2 519,4</t>
  </si>
  <si>
    <t>[25.2.01.13-0006]</t>
  </si>
  <si>
    <t>Оголовок стальной крепления на железобетонных опорах, тип ОГ-2</t>
  </si>
  <si>
    <t>383,42</t>
  </si>
  <si>
    <t>456,27</t>
  </si>
  <si>
    <t>2 281,35</t>
  </si>
  <si>
    <t>[25.2.02.07-0001]</t>
  </si>
  <si>
    <t>Траверса стальная оцинкованная (окрашенная) переходная на опоре, тип КС-112, длина 1200 мм</t>
  </si>
  <si>
    <t>7 196,43</t>
  </si>
  <si>
    <t>1,32</t>
  </si>
  <si>
    <t>9 499,29</t>
  </si>
  <si>
    <t>28 497,87</t>
  </si>
  <si>
    <t>[22.2.02.18-0007]</t>
  </si>
  <si>
    <t>Траверса стальная 8-штырная
V=20+6+6</t>
  </si>
  <si>
    <t>2 631,08</t>
  </si>
  <si>
    <t>4 051,86</t>
  </si>
  <si>
    <t>129 659,52</t>
  </si>
  <si>
    <t>15</t>
  </si>
  <si>
    <t>[01.7.15.11-0070]</t>
  </si>
  <si>
    <t>Шайба стальная квадратная плоская, размеры 60х60х6 мм, диаметр отверстия М22</t>
  </si>
  <si>
    <t>60</t>
  </si>
  <si>
    <t>23,66</t>
  </si>
  <si>
    <t>30,76</t>
  </si>
  <si>
    <t>1 845,6</t>
  </si>
  <si>
    <t>[01.7.15.03-0036]</t>
  </si>
  <si>
    <t>Болты стальные оцинкованные с шестигранной головкой и оцинкованной шестигранной гайкой, диаметр резьбы болта и гайки М24, длина болта 50-240 мм</t>
  </si>
  <si>
    <t>42</t>
  </si>
  <si>
    <t>103,07</t>
  </si>
  <si>
    <t>1,18</t>
  </si>
  <si>
    <t>121,62</t>
  </si>
  <si>
    <t>5 108,04</t>
  </si>
  <si>
    <t>17</t>
  </si>
  <si>
    <t>[01.7.15.03-0014]</t>
  </si>
  <si>
    <t>Болты стальные с шестигранной головкой, в комплекте с шестигранной гайкой и плоской круглой шайбой, диаметр резьбы М16, длина болта 25-200 мм
V=75,6/1000</t>
  </si>
  <si>
    <t>0,0756</t>
  </si>
  <si>
    <t>107 313,9</t>
  </si>
  <si>
    <t>126 630,4</t>
  </si>
  <si>
    <t>9 573,26</t>
  </si>
  <si>
    <t>[01.5.03.03-1050]</t>
  </si>
  <si>
    <t>Указатель визуальной информации коммунальных сетей, размеры 170х120х15 мм</t>
  </si>
  <si>
    <t>35</t>
  </si>
  <si>
    <t>199,11</t>
  </si>
  <si>
    <t>234,95</t>
  </si>
  <si>
    <t>8 223,25</t>
  </si>
  <si>
    <t>19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</si>
  <si>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</si>
  <si>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</si>
  <si>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68,724</t>
  </si>
  <si>
    <t>26 058,77</t>
  </si>
  <si>
    <t>4,98</t>
  </si>
  <si>
    <t>58 054,04</t>
  </si>
  <si>
    <t>24,9</t>
  </si>
  <si>
    <t>11 506,34</t>
  </si>
  <si>
    <t>1,37</t>
  </si>
  <si>
    <t>20,55</t>
  </si>
  <si>
    <t>55 372,18</t>
  </si>
  <si>
    <t>9 716,66</t>
  </si>
  <si>
    <t>0,29</t>
  </si>
  <si>
    <t>4,35</t>
  </si>
  <si>
    <t>2 681,86</t>
  </si>
  <si>
    <t>1 789,68</t>
  </si>
  <si>
    <t>2 476,64</t>
  </si>
  <si>
    <t>28,97</t>
  </si>
  <si>
    <t>0,0023</t>
  </si>
  <si>
    <t>210,19</t>
  </si>
  <si>
    <t>16,38</t>
  </si>
  <si>
    <t>0,004</t>
  </si>
  <si>
    <t>362,69</t>
  </si>
  <si>
    <t>0,0001</t>
  </si>
  <si>
    <t>10,32</t>
  </si>
  <si>
    <t>0,006</t>
  </si>
  <si>
    <t>316,7</t>
  </si>
  <si>
    <t>782,36</t>
  </si>
  <si>
    <t>749,03</t>
  </si>
  <si>
    <t>98 095,79</t>
  </si>
  <si>
    <t>37 565,11</t>
  </si>
  <si>
    <t>38 692,06</t>
  </si>
  <si>
    <t>19 158,21</t>
  </si>
  <si>
    <t>15 594,61</t>
  </si>
  <si>
    <t>155 946,06</t>
  </si>
  <si>
    <t>20</t>
  </si>
  <si>
    <t>[22.2.02.23-0161]</t>
  </si>
  <si>
    <t>Узел крепления укоса У-1</t>
  </si>
  <si>
    <t>1 500,82</t>
  </si>
  <si>
    <t>1 785,98</t>
  </si>
  <si>
    <t>17 859,8</t>
  </si>
  <si>
    <t>ГЭСН33-04-019-02</t>
  </si>
  <si>
    <t>Затраты на бурение котлованов, учтенные нормой: 33-04-001-02</t>
  </si>
  <si>
    <t>-10</t>
  </si>
  <si>
    <t>-6,348</t>
  </si>
  <si>
    <t>-2 407,03</t>
  </si>
  <si>
    <t>0,46</t>
  </si>
  <si>
    <t>-18 996,3</t>
  </si>
  <si>
    <t>-7,05</t>
  </si>
  <si>
    <t>-3 333,45</t>
  </si>
  <si>
    <t>0,47</t>
  </si>
  <si>
    <t>-24 736,78</t>
  </si>
  <si>
    <t>-5 740,48</t>
  </si>
  <si>
    <t>-5 912,69</t>
  </si>
  <si>
    <t>-2 927,64</t>
  </si>
  <si>
    <t>3 357,71</t>
  </si>
  <si>
    <t>-33 577,11</t>
  </si>
  <si>
    <t>22</t>
  </si>
  <si>
    <t>54,9792</t>
  </si>
  <si>
    <t>20 847,01</t>
  </si>
  <si>
    <t>46 443,23</t>
  </si>
  <si>
    <t>19,92</t>
  </si>
  <si>
    <t>9 205,07</t>
  </si>
  <si>
    <t>16,44</t>
  </si>
  <si>
    <t>44 297,74</t>
  </si>
  <si>
    <t>7 773,33</t>
  </si>
  <si>
    <t>3,48</t>
  </si>
  <si>
    <t>2 145,49</t>
  </si>
  <si>
    <t>1 431,74</t>
  </si>
  <si>
    <t>1 981,32</t>
  </si>
  <si>
    <t>0,24</t>
  </si>
  <si>
    <t>23,18</t>
  </si>
  <si>
    <t>0,00184</t>
  </si>
  <si>
    <t>168,15</t>
  </si>
  <si>
    <t>13,11</t>
  </si>
  <si>
    <t>0,0032</t>
  </si>
  <si>
    <t>290,15</t>
  </si>
  <si>
    <t>0,00008</t>
  </si>
  <si>
    <t>8,26</t>
  </si>
  <si>
    <t>0,0048</t>
  </si>
  <si>
    <t>253,36</t>
  </si>
  <si>
    <t>625,88</t>
  </si>
  <si>
    <t>0,48</t>
  </si>
  <si>
    <t>599,23</t>
  </si>
  <si>
    <t>78 476,63</t>
  </si>
  <si>
    <t>30 052,08</t>
  </si>
  <si>
    <t>30 953,64</t>
  </si>
  <si>
    <t>15 326,56</t>
  </si>
  <si>
    <t>15 594,6</t>
  </si>
  <si>
    <t>124 756,83</t>
  </si>
  <si>
    <t>23</t>
  </si>
  <si>
    <t>-4</t>
  </si>
  <si>
    <t>-2,5392</t>
  </si>
  <si>
    <t>-962,81</t>
  </si>
  <si>
    <t>-7 598,52</t>
  </si>
  <si>
    <t>-2,82</t>
  </si>
  <si>
    <t>-1 333,38</t>
  </si>
  <si>
    <t>-9 894,71</t>
  </si>
  <si>
    <t>-2 296,19</t>
  </si>
  <si>
    <t>-2 365,08</t>
  </si>
  <si>
    <t>-1 171,06</t>
  </si>
  <si>
    <t>-13 430,85</t>
  </si>
  <si>
    <t>24</t>
  </si>
  <si>
    <t>-13,8552</t>
  </si>
  <si>
    <t>-5 253,61</t>
  </si>
  <si>
    <t>-11 548,47</t>
  </si>
  <si>
    <t>-4,98</t>
  </si>
  <si>
    <t>-2 299,43</t>
  </si>
  <si>
    <t>-4,08</t>
  </si>
  <si>
    <t>-10 993,6</t>
  </si>
  <si>
    <t>-1 929,15</t>
  </si>
  <si>
    <t>-0,9</t>
  </si>
  <si>
    <t>-554,87</t>
  </si>
  <si>
    <t>-370,28</t>
  </si>
  <si>
    <t>-990,65</t>
  </si>
  <si>
    <t>-0,12</t>
  </si>
  <si>
    <t>-11,59</t>
  </si>
  <si>
    <t>-0,00092</t>
  </si>
  <si>
    <t>-84,07</t>
  </si>
  <si>
    <t>-0,08</t>
  </si>
  <si>
    <t>-6,55</t>
  </si>
  <si>
    <t>-0,0016</t>
  </si>
  <si>
    <t>-145,08</t>
  </si>
  <si>
    <t>-0,00004</t>
  </si>
  <si>
    <t>-4,13</t>
  </si>
  <si>
    <t>-0,0024</t>
  </si>
  <si>
    <t>-126,68</t>
  </si>
  <si>
    <t>-312,94</t>
  </si>
  <si>
    <t>-0,24</t>
  </si>
  <si>
    <t>-299,61</t>
  </si>
  <si>
    <t>-20 092,16</t>
  </si>
  <si>
    <t>-7 553,04</t>
  </si>
  <si>
    <t>-7 779,63</t>
  </si>
  <si>
    <t>-3 852,05</t>
  </si>
  <si>
    <t>-31 723,84</t>
  </si>
  <si>
    <t>Установкка натяжной изолирующей подвески</t>
  </si>
  <si>
    <t>25</t>
  </si>
  <si>
    <t>ГЭСНм08-01-020-01</t>
  </si>
  <si>
    <t>Гирлянда поддерживающая из подвесных изоляторов одиночная напряжением: 35 кВ</t>
  </si>
  <si>
    <t>22,32</t>
  </si>
  <si>
    <t>9 182,89</t>
  </si>
  <si>
    <t>1-100-40</t>
  </si>
  <si>
    <t>Средний разряд работы 4,0</t>
  </si>
  <si>
    <t>3,1</t>
  </si>
  <si>
    <t>1,2</t>
  </si>
  <si>
    <t>2 736,62</t>
  </si>
  <si>
    <t>6,12</t>
  </si>
  <si>
    <t>2 504,63</t>
  </si>
  <si>
    <t>1,08</t>
  </si>
  <si>
    <t>1 739,26</t>
  </si>
  <si>
    <t>596,86</t>
  </si>
  <si>
    <t>[91.06.03-058]</t>
  </si>
  <si>
    <t>Лебедки электрические тяговым усилием 156,96 кН (16 т)</t>
  </si>
  <si>
    <t>0,5</t>
  </si>
  <si>
    <t>3,6</t>
  </si>
  <si>
    <t>55,78</t>
  </si>
  <si>
    <t>1,41</t>
  </si>
  <si>
    <t>78,65</t>
  </si>
  <si>
    <t>283,14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</si>
  <si>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</si>
  <si>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</si>
  <si>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1 315,33</t>
  </si>
  <si>
    <t>[91.06.06-042]</t>
  </si>
  <si>
    <t>Подъемники гидравлические, высота подъема 10 м</t>
  </si>
  <si>
    <t>0,36</t>
  </si>
  <si>
    <t>104,99</t>
  </si>
  <si>
    <t>1,28</t>
  </si>
  <si>
    <t>134,39</t>
  </si>
  <si>
    <t>48,38</t>
  </si>
  <si>
    <t>148,11</t>
  </si>
  <si>
    <t>665,84</t>
  </si>
  <si>
    <t>444,33</t>
  </si>
  <si>
    <t>14 424,14</t>
  </si>
  <si>
    <t>25.1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</si>
  <si>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</si>
  <si>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</si>
  <si>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153,05</t>
  </si>
  <si>
    <t>11 687,52</t>
  </si>
  <si>
    <t>812/пр_2020_прил._т._п.49.3_гр.3</t>
  </si>
  <si>
    <t>НР Электротехнические установки на других объектах</t>
  </si>
  <si>
    <t>97%</t>
  </si>
  <si>
    <t>11 336,89</t>
  </si>
  <si>
    <t>774/пр_2020_прил._т._п.49.3_гр.3</t>
  </si>
  <si>
    <t>СП Электротехнические установки на других объектах</t>
  </si>
  <si>
    <t>5 960,64</t>
  </si>
  <si>
    <t>5 312,45</t>
  </si>
  <si>
    <t>31 874,72</t>
  </si>
  <si>
    <t>26</t>
  </si>
  <si>
    <t>ГЭСН33-04-030-03</t>
  </si>
  <si>
    <t>Установка разъединителей: с помощью механизмов</t>
  </si>
  <si>
    <t>компл</t>
  </si>
  <si>
    <t>20,4792</t>
  </si>
  <si>
    <t>8 802,78</t>
  </si>
  <si>
    <t>1-100-43</t>
  </si>
  <si>
    <t>Средний разряд работы 4,3</t>
  </si>
  <si>
    <t>7,42</t>
  </si>
  <si>
    <t>429,84</t>
  </si>
  <si>
    <t>3 705,41</t>
  </si>
  <si>
    <t>3,06</t>
  </si>
  <si>
    <t>1 517,4</t>
  </si>
  <si>
    <t>0,61</t>
  </si>
  <si>
    <t>1,83</t>
  </si>
  <si>
    <t>2 947,09</t>
  </si>
  <si>
    <t>1 011,35</t>
  </si>
  <si>
    <t>758,32</t>
  </si>
  <si>
    <t>506,05</t>
  </si>
  <si>
    <t>58,23</t>
  </si>
  <si>
    <t>[01.3.01.06-0038]</t>
  </si>
  <si>
    <t>Смазка защитная электросетевая</t>
  </si>
  <si>
    <t>0,01</t>
  </si>
  <si>
    <t>238,29</t>
  </si>
  <si>
    <t>393,18</t>
  </si>
  <si>
    <t>7,86</t>
  </si>
  <si>
    <t>5,79</t>
  </si>
  <si>
    <t>0,04</t>
  </si>
  <si>
    <t>3,28</t>
  </si>
  <si>
    <t>0,0002</t>
  </si>
  <si>
    <t>20,65</t>
  </si>
  <si>
    <t>[14.5.09.11-0102]</t>
  </si>
  <si>
    <t>Уайт-спирит</t>
  </si>
  <si>
    <t>0,12</t>
  </si>
  <si>
    <t>60,6</t>
  </si>
  <si>
    <t>1,42</t>
  </si>
  <si>
    <t>86,05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</si>
  <si>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</si>
  <si>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</si>
  <si>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</si>
  <si>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</si>
  <si>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</si>
  <si>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</si>
  <si>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</si>
  <si>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</si>
  <si>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</si>
  <si>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14 083,82</t>
  </si>
  <si>
    <t>26.1</t>
  </si>
  <si>
    <t>[01.7.15.03-0042]</t>
  </si>
  <si>
    <t>Болты с гайками и шайбами строительные</t>
  </si>
  <si>
    <t>174,93</t>
  </si>
  <si>
    <t>206,42</t>
  </si>
  <si>
    <t>10 320,18</t>
  </si>
  <si>
    <t>10 629,79</t>
  </si>
  <si>
    <t>5 263,29</t>
  </si>
  <si>
    <t>14 988,45</t>
  </si>
  <si>
    <t>29 976,9</t>
  </si>
  <si>
    <t>27</t>
  </si>
  <si>
    <t>ТЦ_62.3.05.04_78_7842224734_10.10.2024_02_3.1</t>
  </si>
  <si>
    <t>Разъединитель РЛК КЭ-1б-10 IV/400УХЛ1 с приводом ПР-У-01 УХЛ1 и КМЧ
М=68491,09/1,2*1,05</t>
  </si>
  <si>
    <t>шт.</t>
  </si>
  <si>
    <t>59 929,7</t>
  </si>
  <si>
    <t>119 859,4</t>
  </si>
  <si>
    <t>[25.2.02.04-0013]</t>
  </si>
  <si>
    <t>Кронштейн РА-2 для установки разъединителя (тип РЛНД) на воздушных ЛЭП 6-10 кВ</t>
  </si>
  <si>
    <t>749,15</t>
  </si>
  <si>
    <t>891,49</t>
  </si>
  <si>
    <t>1 782,98</t>
  </si>
  <si>
    <t>29</t>
  </si>
  <si>
    <t>ГЭСН33-04-030-01</t>
  </si>
  <si>
    <t>Установка разрядников: с помощью механизмов
V=9/3</t>
  </si>
  <si>
    <t>15,5664</t>
  </si>
  <si>
    <t>5 902,47</t>
  </si>
  <si>
    <t>3,76</t>
  </si>
  <si>
    <t>2 506,86</t>
  </si>
  <si>
    <t>4,815</t>
  </si>
  <si>
    <t>1 980,99</t>
  </si>
  <si>
    <t>3,825</t>
  </si>
  <si>
    <t>1 896,51</t>
  </si>
  <si>
    <t>1 573,68</t>
  </si>
  <si>
    <t>0,99</t>
  </si>
  <si>
    <t>610,35</t>
  </si>
  <si>
    <t>407,31</t>
  </si>
  <si>
    <t>170,27</t>
  </si>
  <si>
    <t>117,95</t>
  </si>
  <si>
    <t>8,69</t>
  </si>
  <si>
    <t>4,92</t>
  </si>
  <si>
    <t>0,0003</t>
  </si>
  <si>
    <t>30,97</t>
  </si>
  <si>
    <t>7,74</t>
  </si>
  <si>
    <t>10 560,59</t>
  </si>
  <si>
    <t>7 883,46</t>
  </si>
  <si>
    <t>8 119,96</t>
  </si>
  <si>
    <t>4 020,56</t>
  </si>
  <si>
    <t>7 567,04</t>
  </si>
  <si>
    <t>22 701,11</t>
  </si>
  <si>
    <t>30</t>
  </si>
  <si>
    <t>ТЦ_62.1.05.02_78_7707707132_10.10.2024_02_1.1</t>
  </si>
  <si>
    <t>Ограничитель перенапряжения ОПН-П-10/12/10/550 УХЛ1
V=18*3; М=3525,60/1,2*1,05
V=9*3; М=3525,60/1,2*1,05</t>
  </si>
  <si>
    <t>3 084,9</t>
  </si>
  <si>
    <t>83 292,3</t>
  </si>
  <si>
    <t>31</t>
  </si>
  <si>
    <t>Установка разрядников: с помощью механизмов
V=35/3</t>
  </si>
  <si>
    <t>11,67</t>
  </si>
  <si>
    <t>60,553296</t>
  </si>
  <si>
    <t>22 960,6</t>
  </si>
  <si>
    <t>9 751,71</t>
  </si>
  <si>
    <t>18,73035</t>
  </si>
  <si>
    <t>7 706,04</t>
  </si>
  <si>
    <t>14,87925</t>
  </si>
  <si>
    <t>7 377,43</t>
  </si>
  <si>
    <t>6 121,62</t>
  </si>
  <si>
    <t>3,8511</t>
  </si>
  <si>
    <t>2 374,28</t>
  </si>
  <si>
    <t>1 584,42</t>
  </si>
  <si>
    <t>662,37</t>
  </si>
  <si>
    <t>1,167</t>
  </si>
  <si>
    <t>458,84</t>
  </si>
  <si>
    <t>0,3501</t>
  </si>
  <si>
    <t>33,81</t>
  </si>
  <si>
    <t>0,2334</t>
  </si>
  <si>
    <t>19,12</t>
  </si>
  <si>
    <t>0,001167</t>
  </si>
  <si>
    <t>120,47</t>
  </si>
  <si>
    <t>30,13</t>
  </si>
  <si>
    <t>41 080,72</t>
  </si>
  <si>
    <t>31.1</t>
  </si>
  <si>
    <t>30 666,64</t>
  </si>
  <si>
    <t>31 586,64</t>
  </si>
  <si>
    <t>15 639,99</t>
  </si>
  <si>
    <t>88 307,35</t>
  </si>
  <si>
    <t>ТЦ_62.1.03.01_78_7707707132_10.10.2024_02_2.1</t>
  </si>
  <si>
    <t>Разрядник мультикамерный РМК-20-IV-УХЛ1-021
М=8113,20/1,2*1,05</t>
  </si>
  <si>
    <t>7 099,05</t>
  </si>
  <si>
    <t>248 466,75</t>
  </si>
  <si>
    <t>33</t>
  </si>
  <si>
    <t>ГЭСН33-04-009-06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</si>
  <si>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</si>
  <si>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</si>
  <si>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0,997</t>
  </si>
  <si>
    <t>70,306446</t>
  </si>
  <si>
    <t>28 601,37</t>
  </si>
  <si>
    <t>1-100-39</t>
  </si>
  <si>
    <t>Средний разряд работы 3,9</t>
  </si>
  <si>
    <t>51,1</t>
  </si>
  <si>
    <t>406,81</t>
  </si>
  <si>
    <t>18 592,93</t>
  </si>
  <si>
    <t>33,992715</t>
  </si>
  <si>
    <t>13 985,28</t>
  </si>
  <si>
    <t>19,4415</t>
  </si>
  <si>
    <t>9 639,48</t>
  </si>
  <si>
    <t>7 998,62</t>
  </si>
  <si>
    <t>2,86</t>
  </si>
  <si>
    <t>4,27713</t>
  </si>
  <si>
    <t>2 636,94</t>
  </si>
  <si>
    <t>1 759,7</t>
  </si>
  <si>
    <t>6,87</t>
  </si>
  <si>
    <t>10,274085</t>
  </si>
  <si>
    <t>6 316,51</t>
  </si>
  <si>
    <t>4 226,96</t>
  </si>
  <si>
    <t>5 102,64</t>
  </si>
  <si>
    <t>[01.3.01.01-0010]</t>
  </si>
  <si>
    <t>Бензин-растворитель</t>
  </si>
  <si>
    <t>0,05982</t>
  </si>
  <si>
    <t>160,27</t>
  </si>
  <si>
    <t>1,15</t>
  </si>
  <si>
    <t>184,31</t>
  </si>
  <si>
    <t>11,03</t>
  </si>
  <si>
    <t>0,0997</t>
  </si>
  <si>
    <t>39,2</t>
  </si>
  <si>
    <t>0,04985</t>
  </si>
  <si>
    <t>4,08</t>
  </si>
  <si>
    <t>[10.1.02.03-0002]</t>
  </si>
  <si>
    <t>Проволока алюминиевая из сплава марки АМЦ, диаметр 3,0-5,8 мм</t>
  </si>
  <si>
    <t>0,0035</t>
  </si>
  <si>
    <t>0,0034895</t>
  </si>
  <si>
    <t>625 256,9</t>
  </si>
  <si>
    <t>1,09</t>
  </si>
  <si>
    <t>681 530,02</t>
  </si>
  <si>
    <t>2 378,2</t>
  </si>
  <si>
    <t>0,21934</t>
  </si>
  <si>
    <t>18,87</t>
  </si>
  <si>
    <t>[20.1.02.15-0011]</t>
  </si>
  <si>
    <t>Соединитель алюминиевых и сталеалюминиевых проводов (СОАС) 062-3</t>
  </si>
  <si>
    <t>3,4</t>
  </si>
  <si>
    <t>3,3898</t>
  </si>
  <si>
    <t>635,88</t>
  </si>
  <si>
    <t>782,13</t>
  </si>
  <si>
    <t>2 651,26</t>
  </si>
  <si>
    <t>22.2.01.08</t>
  </si>
  <si>
    <t>Изоляторы линейные подвесные тарельчатые</t>
  </si>
  <si>
    <t>Арматура линейная</t>
  </si>
  <si>
    <t>66 282,22</t>
  </si>
  <si>
    <t>42 586,65</t>
  </si>
  <si>
    <t>43 864,25</t>
  </si>
  <si>
    <t>21 719,19</t>
  </si>
  <si>
    <t>132 262,45</t>
  </si>
  <si>
    <t>131 865,66</t>
  </si>
  <si>
    <t>34</t>
  </si>
  <si>
    <t>21.2.01.01-0050</t>
  </si>
  <si>
    <t>Провод самонесущий изолированный СИП-3 1х70-35
V=(997*3*1,1)/1 000</t>
  </si>
  <si>
    <t>1000 м</t>
  </si>
  <si>
    <t>3,2901</t>
  </si>
  <si>
    <t>91 083,11</t>
  </si>
  <si>
    <t>299 672,54</t>
  </si>
  <si>
    <t>[20.1.01.08-0002]</t>
  </si>
  <si>
    <t>Зажимы плашечные 
V=14/100</t>
  </si>
  <si>
    <t>20 843,3</t>
  </si>
  <si>
    <t>22 510,76</t>
  </si>
  <si>
    <t>3 151,51</t>
  </si>
  <si>
    <t>36</t>
  </si>
  <si>
    <t>[22.2.01.04-0002]</t>
  </si>
  <si>
    <t>Изоляторы линейные штыревые фарфоровые ШФ 20-Г
V=72/100</t>
  </si>
  <si>
    <t>43 543,49</t>
  </si>
  <si>
    <t>67 056,97</t>
  </si>
  <si>
    <t>48 281,02</t>
  </si>
  <si>
    <t>37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</si>
  <si>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</si>
  <si>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</si>
  <si>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4 136,76</t>
  </si>
  <si>
    <t>4 922,74</t>
  </si>
  <si>
    <t>19 690,96</t>
  </si>
  <si>
    <t>38</t>
  </si>
  <si>
    <t>[25.2.02.11-0051]</t>
  </si>
  <si>
    <t>Скрепы для фиксации на промежуточных опорах, размер 20 мм
V=100/100</t>
  </si>
  <si>
    <t>1 367,14</t>
  </si>
  <si>
    <t>1,47</t>
  </si>
  <si>
    <t>2 009,7</t>
  </si>
  <si>
    <t>39</t>
  </si>
  <si>
    <t>[22.2.01.03-1026]</t>
  </si>
  <si>
    <t>Изолятор линейный подвесной тарельчатый ПС 70ЕР</t>
  </si>
  <si>
    <t>50</t>
  </si>
  <si>
    <t>1 089,71</t>
  </si>
  <si>
    <t>1 678,15</t>
  </si>
  <si>
    <t>83 907,5</t>
  </si>
  <si>
    <t>40</t>
  </si>
  <si>
    <t>[20.1.01.02-0039]</t>
  </si>
  <si>
    <t>Зажимы аппаратные прессуемые А1А-70-2
V=10/100</t>
  </si>
  <si>
    <t>8 510,91</t>
  </si>
  <si>
    <t>9 191,78</t>
  </si>
  <si>
    <t>919,18</t>
  </si>
  <si>
    <t>41</t>
  </si>
  <si>
    <t>[20.1.01.02-0047]</t>
  </si>
  <si>
    <t>Зажимы аппаратные прессуемые А2А-70-Т
V=21/100</t>
  </si>
  <si>
    <t>0,21</t>
  </si>
  <si>
    <t>18 559,99</t>
  </si>
  <si>
    <t>20 044,79</t>
  </si>
  <si>
    <t>4 209,41</t>
  </si>
  <si>
    <t>[20.1.02.23-1031]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</si>
  <si>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</si>
  <si>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136</t>
  </si>
  <si>
    <t>127,56</t>
  </si>
  <si>
    <t>156,9</t>
  </si>
  <si>
    <t>21 338,4</t>
  </si>
  <si>
    <t>43</t>
  </si>
  <si>
    <t>ТЦ_20.1.01.01_78_7707707132_10.10.2024_02_4.1</t>
  </si>
  <si>
    <t>Зажим анкерный PAZ 3 (35-150кв.мм) НИЛЕД 13402142
М=1399,20/1,2*1,05</t>
  </si>
  <si>
    <t>62</t>
  </si>
  <si>
    <t>1 224,3</t>
  </si>
  <si>
    <t>75 906,6</t>
  </si>
  <si>
    <t>44</t>
  </si>
  <si>
    <t>ТЦ_20.1.01.08_78_7707707132_10.10.2024_02_5.1</t>
  </si>
  <si>
    <t>Зажим ответвительный RP 150 НИЛЕД
М=2400/1,2*1,05</t>
  </si>
  <si>
    <t>2 100</t>
  </si>
  <si>
    <t>84 000</t>
  </si>
  <si>
    <t>45</t>
  </si>
  <si>
    <t>ТЦ_20.1.01.08_78_7707707132_20.02.2025_02_6.1</t>
  </si>
  <si>
    <t>Зажим оперативный ответвительный RPN+D НИЛЕД
М=2806,80/1,2*1,05</t>
  </si>
  <si>
    <t>2 455,95</t>
  </si>
  <si>
    <t>49 119</t>
  </si>
  <si>
    <t>46</t>
  </si>
  <si>
    <t>ГЭСН33-04-009-14</t>
  </si>
  <si>
    <t>При увеличении количества опор на 1 км ВЛ добавлять: к норме 33-04-009-06</t>
  </si>
  <si>
    <t>73,14</t>
  </si>
  <si>
    <t>30 091,26</t>
  </si>
  <si>
    <t>2,12</t>
  </si>
  <si>
    <t>22 111,32</t>
  </si>
  <si>
    <t>43,5</t>
  </si>
  <si>
    <t>17 896,77</t>
  </si>
  <si>
    <t>19 336,98</t>
  </si>
  <si>
    <t>16 045,38</t>
  </si>
  <si>
    <t>4,5</t>
  </si>
  <si>
    <t>2 774,34</t>
  </si>
  <si>
    <t>1 851,39</t>
  </si>
  <si>
    <t>74 722,71</t>
  </si>
  <si>
    <t>276,47</t>
  </si>
  <si>
    <t>2,5</t>
  </si>
  <si>
    <t>982,95</t>
  </si>
  <si>
    <t>1,25</t>
  </si>
  <si>
    <t>102,4</t>
  </si>
  <si>
    <t>6 815,3</t>
  </si>
  <si>
    <t>0,75</t>
  </si>
  <si>
    <t>64,54</t>
  </si>
  <si>
    <t>85</t>
  </si>
  <si>
    <t>66 481,05</t>
  </si>
  <si>
    <t>144 822,06</t>
  </si>
  <si>
    <t>47 988,03</t>
  </si>
  <si>
    <t>49 427,67</t>
  </si>
  <si>
    <t>24 473,9</t>
  </si>
  <si>
    <t>8 748,95</t>
  </si>
  <si>
    <t>218 723,63</t>
  </si>
  <si>
    <t>47</t>
  </si>
  <si>
    <t>ГЭСН33-04-011-04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</si>
  <si>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</si>
  <si>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</si>
  <si>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55,476</t>
  </si>
  <si>
    <t>21 802,07</t>
  </si>
  <si>
    <t>1-100-36</t>
  </si>
  <si>
    <t>Средний разряд работы 3,6</t>
  </si>
  <si>
    <t>20,1</t>
  </si>
  <si>
    <t>393</t>
  </si>
  <si>
    <t>1 868,06</t>
  </si>
  <si>
    <t>3,03</t>
  </si>
  <si>
    <t>1 246,6</t>
  </si>
  <si>
    <t>Провода неизолированные</t>
  </si>
  <si>
    <t>24 916,73</t>
  </si>
  <si>
    <t>23 048,67</t>
  </si>
  <si>
    <t>23 740,13</t>
  </si>
  <si>
    <t>11 754,82</t>
  </si>
  <si>
    <t>30 205,84</t>
  </si>
  <si>
    <t>60 411,68</t>
  </si>
  <si>
    <t>Земляные работы под заземление</t>
  </si>
  <si>
    <t>48</t>
  </si>
  <si>
    <t>ГЭСН01-02-057-02</t>
  </si>
  <si>
    <t>Разработка грунта вручную в траншеях глубиной до 2 м без креплений с откосами, группа грунтов: 2
V=4,5/100</t>
  </si>
  <si>
    <t>0,045</t>
  </si>
  <si>
    <t>ГЭСН01ТЧПр1.12п3.184</t>
  </si>
  <si>
    <t>Разработка и обратная засыпка вручную сильно налипающего на инструменты грунта: 2 группы (Кот=1,15; Кзт=1,15)</t>
  </si>
  <si>
    <t>10,99791</t>
  </si>
  <si>
    <t>3 680,56</t>
  </si>
  <si>
    <t>1-100-20</t>
  </si>
  <si>
    <t>Средний разряд работы 2,0</t>
  </si>
  <si>
    <t>154</t>
  </si>
  <si>
    <t>1,587</t>
  </si>
  <si>
    <t>334,66</t>
  </si>
  <si>
    <t>812/пр_2020_прил._т._п.1.2_гр.3; Приказ N 812/пр, п.26</t>
  </si>
  <si>
    <t>НР Земляные работы, выполняемые ручным способом</t>
  </si>
  <si>
    <t>3 275,7</t>
  </si>
  <si>
    <t>774/пр_2020_прил._т._п.1.2_гр.3; Приказ N 774/пр, п.16</t>
  </si>
  <si>
    <t>СП Земляные работы, выполняемые ручным способом</t>
  </si>
  <si>
    <t>40%</t>
  </si>
  <si>
    <t>34%</t>
  </si>
  <si>
    <t>1 251,39</t>
  </si>
  <si>
    <t>182 392,22</t>
  </si>
  <si>
    <t>8 207,65</t>
  </si>
  <si>
    <t>49</t>
  </si>
  <si>
    <t>ГЭСН01-02-061-01</t>
  </si>
  <si>
    <t>Засыпка вручную траншей, пазух котлованов и ям, группа грунтов: 1
V=4,5/100</t>
  </si>
  <si>
    <t>5,49585</t>
  </si>
  <si>
    <t>1 763,34</t>
  </si>
  <si>
    <t>1-100-15</t>
  </si>
  <si>
    <t>Средний разряд работы 1,5</t>
  </si>
  <si>
    <t>88,5</t>
  </si>
  <si>
    <t>320,85</t>
  </si>
  <si>
    <t>1 569,37</t>
  </si>
  <si>
    <t>599,54</t>
  </si>
  <si>
    <t>87 383,33</t>
  </si>
  <si>
    <t>3 932,25</t>
  </si>
  <si>
    <t>ГЭСН33-04-015-01</t>
  </si>
  <si>
    <t>Устройство шин заземления опор ВЛ и подстанций
V=21,5/10</t>
  </si>
  <si>
    <t>10 м</t>
  </si>
  <si>
    <t>2,15</t>
  </si>
  <si>
    <t>5,3406</t>
  </si>
  <si>
    <t>1 934,9</t>
  </si>
  <si>
    <t>1-100-29</t>
  </si>
  <si>
    <t>Средний разряд работы 2,9</t>
  </si>
  <si>
    <t>1,8</t>
  </si>
  <si>
    <t>362,3</t>
  </si>
  <si>
    <t>37,04</t>
  </si>
  <si>
    <t>0,03225</t>
  </si>
  <si>
    <t>13,27</t>
  </si>
  <si>
    <t>19,88</t>
  </si>
  <si>
    <t>0,16125</t>
  </si>
  <si>
    <t>17,16</t>
  </si>
  <si>
    <t>40,56</t>
  </si>
  <si>
    <t>0,258</t>
  </si>
  <si>
    <t>2 025,77</t>
  </si>
  <si>
    <t>1 948,17</t>
  </si>
  <si>
    <t>2 006,62</t>
  </si>
  <si>
    <t>993,57</t>
  </si>
  <si>
    <t>2 337,66</t>
  </si>
  <si>
    <t>5 025,96</t>
  </si>
  <si>
    <t>51</t>
  </si>
  <si>
    <t>[08.3.07.01-0416]</t>
  </si>
  <si>
    <t>Прокат стальной горячекатаный полосовой, марки стали 09Г2С, 12Г2С, размеры 40х4 мм
V=21,5*1,256/1000</t>
  </si>
  <si>
    <t>0,027004</t>
  </si>
  <si>
    <t>86 956,28</t>
  </si>
  <si>
    <t>0,83</t>
  </si>
  <si>
    <t>72 173,71</t>
  </si>
  <si>
    <t>1 948,98</t>
  </si>
  <si>
    <t>52</t>
  </si>
  <si>
    <t>[08.3.08.02-0045]</t>
  </si>
  <si>
    <t>Уголок стальной горячекатаный равнополочный, марки стали Ст3сп, Ст3пс, ширина полок 63-100 мм, толщина полки 4-16 мм
V=24*5,72/1000</t>
  </si>
  <si>
    <t>0,13728</t>
  </si>
  <si>
    <t>69 695</t>
  </si>
  <si>
    <t>52 968,2</t>
  </si>
  <si>
    <t>7 271,47</t>
  </si>
  <si>
    <t>ГЭСН33-03-004-01</t>
  </si>
  <si>
    <t>Забивка вертикальных заземлителей механизированная на глубину до 5 м</t>
  </si>
  <si>
    <t>4,968</t>
  </si>
  <si>
    <t>1 799,91</t>
  </si>
  <si>
    <t>2 032,6</t>
  </si>
  <si>
    <t>3,84</t>
  </si>
  <si>
    <t>1 579,85</t>
  </si>
  <si>
    <t>153,26</t>
  </si>
  <si>
    <t>0,32</t>
  </si>
  <si>
    <t>1 562,46</t>
  </si>
  <si>
    <t>[91.21.22-195]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</si>
  <si>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</si>
  <si>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68,2</t>
  </si>
  <si>
    <t>82,52</t>
  </si>
  <si>
    <t>316,88</t>
  </si>
  <si>
    <t>2 358,05</t>
  </si>
  <si>
    <t>37,73</t>
  </si>
  <si>
    <t>0,005</t>
  </si>
  <si>
    <t>2 320,32</t>
  </si>
  <si>
    <t>7 770,41</t>
  </si>
  <si>
    <t>3 379,76</t>
  </si>
  <si>
    <t>3 481,15</t>
  </si>
  <si>
    <t>1 723,68</t>
  </si>
  <si>
    <t>1 621,91</t>
  </si>
  <si>
    <t>12 975,24</t>
  </si>
  <si>
    <t>54</t>
  </si>
  <si>
    <t>ГЭСНм08-02-472-09</t>
  </si>
  <si>
    <t>Проводник заземляющий открыто по строительным основаниям: из круглой стали диаметром 12 мм
V=44/100</t>
  </si>
  <si>
    <t>100 м</t>
  </si>
  <si>
    <t>0,44</t>
  </si>
  <si>
    <t>9,768</t>
  </si>
  <si>
    <t>3 928,79</t>
  </si>
  <si>
    <t>1-100-38</t>
  </si>
  <si>
    <t>Средний разряд работы 3,8</t>
  </si>
  <si>
    <t>18,5</t>
  </si>
  <si>
    <t>402,21</t>
  </si>
  <si>
    <t>260,14</t>
  </si>
  <si>
    <t>0,17952</t>
  </si>
  <si>
    <t>86,54</t>
  </si>
  <si>
    <t>0,17</t>
  </si>
  <si>
    <t>0,08976</t>
  </si>
  <si>
    <t>144,55</t>
  </si>
  <si>
    <t>49,61</t>
  </si>
  <si>
    <t>55,34</t>
  </si>
  <si>
    <t>36,93</t>
  </si>
  <si>
    <t>91.17.04-233</t>
  </si>
  <si>
    <t>Аппараты сварочные для ручной дуговой сварки, сварочный ток до 350 А</t>
  </si>
  <si>
    <t>2,9</t>
  </si>
  <si>
    <t>1,5312</t>
  </si>
  <si>
    <t>39,35</t>
  </si>
  <si>
    <t>60,25</t>
  </si>
  <si>
    <t>1 374,43</t>
  </si>
  <si>
    <t>0,9</t>
  </si>
  <si>
    <t>0,396</t>
  </si>
  <si>
    <t>62,25</t>
  </si>
  <si>
    <t>[08.3.05.02-0021]</t>
  </si>
  <si>
    <t>Прокат листовой горячекатаный, марки стали Ст3сп, Ст3пс, ширина 1200-3000 мм, толщина 1-8 мм</t>
  </si>
  <si>
    <t>0,00176</t>
  </si>
  <si>
    <t>71 131,5</t>
  </si>
  <si>
    <t>0,87</t>
  </si>
  <si>
    <t>61 884,41</t>
  </si>
  <si>
    <t>108,92</t>
  </si>
  <si>
    <t>[14.4.01.09-0427]</t>
  </si>
  <si>
    <t>Грунтовка эпоксидная антикоррозионная с содержанием цинка для защиты металлических поверхностей, расход 0,20-0,39 кг/м2</t>
  </si>
  <si>
    <t>2,4</t>
  </si>
  <si>
    <t>1,056</t>
  </si>
  <si>
    <t>911,56</t>
  </si>
  <si>
    <t>1 139,45</t>
  </si>
  <si>
    <t>1 203,26</t>
  </si>
  <si>
    <t>5 649,9</t>
  </si>
  <si>
    <t>54.1</t>
  </si>
  <si>
    <t>65,48</t>
  </si>
  <si>
    <t>4 015,33</t>
  </si>
  <si>
    <t>3 894,87</t>
  </si>
  <si>
    <t>2 047,82</t>
  </si>
  <si>
    <t>26 495,61</t>
  </si>
  <si>
    <t>11 658,07</t>
  </si>
  <si>
    <t>55</t>
  </si>
  <si>
    <t>[08.3.04.02-0108]</t>
  </si>
  <si>
    <t>Прокат стальной горячекатаный круглый, марки стали 20Х13, 30Х13, 40Х13, диаметр 5-9 мм
V=44*0,888/1000</t>
  </si>
  <si>
    <t>0,039072</t>
  </si>
  <si>
    <t>203 485</t>
  </si>
  <si>
    <t>1,27</t>
  </si>
  <si>
    <t>258 425,95</t>
  </si>
  <si>
    <t>10 097,22</t>
  </si>
  <si>
    <t>5 433 086,3</t>
  </si>
  <si>
    <t>293 935,54</t>
  </si>
  <si>
    <t>509 823,42</t>
  </si>
  <si>
    <t>192 554,08</t>
  </si>
  <si>
    <t>4 436 773,26</t>
  </si>
  <si>
    <t>486 489,62</t>
  </si>
  <si>
    <t>502 778,29</t>
  </si>
  <si>
    <t>254 887,41</t>
  </si>
  <si>
    <t>6 190 752</t>
  </si>
  <si>
    <t>6 137 121,99</t>
  </si>
  <si>
    <t>5 402 696,51</t>
  </si>
  <si>
    <t>280 823,86</t>
  </si>
  <si>
    <t>506 826,66</t>
  </si>
  <si>
    <t>189 962,91</t>
  </si>
  <si>
    <t>4 425 083,08</t>
  </si>
  <si>
    <t>470 786,77</t>
  </si>
  <si>
    <t>487 546,53</t>
  </si>
  <si>
    <t>246 878,95</t>
  </si>
  <si>
    <t>ВСЕГО монтажные работы</t>
  </si>
  <si>
    <t>53 630,01</t>
  </si>
  <si>
    <t>30 389,79</t>
  </si>
  <si>
    <t>13 111,68</t>
  </si>
  <si>
    <t>2 996,76</t>
  </si>
  <si>
    <t>2 591,17</t>
  </si>
  <si>
    <t>11 690,18</t>
  </si>
  <si>
    <t>15 702,85</t>
  </si>
  <si>
    <t>15 231,76</t>
  </si>
  <si>
    <t>8 008,46</t>
  </si>
  <si>
    <t>25,17</t>
  </si>
  <si>
    <t>47,87424</t>
  </si>
  <si>
    <t>ГЭСНп01-11-010-02</t>
  </si>
  <si>
    <t>Измерение сопротивления растеканию тока: контура с диагональю до 20 м</t>
  </si>
  <si>
    <t>измерение</t>
  </si>
  <si>
    <t>421/пр_2020_прил.10_т.7_п.3_гр.3</t>
  </si>
  <si>
    <t>3,888</t>
  </si>
  <si>
    <t>2 124,83</t>
  </si>
  <si>
    <t>2-100-06</t>
  </si>
  <si>
    <t>Рабочий 6 разряда</t>
  </si>
  <si>
    <t>0,81</t>
  </si>
  <si>
    <t>1,944</t>
  </si>
  <si>
    <t>1 074,35</t>
  </si>
  <si>
    <t>3-200-03</t>
  </si>
  <si>
    <t>Инженер III категории</t>
  </si>
  <si>
    <t>540,37</t>
  </si>
  <si>
    <t>1 050,48</t>
  </si>
  <si>
    <t>812/пр_2020_прил._т._п.83_гр.3</t>
  </si>
  <si>
    <t>НР Пусконаладочные работы</t>
  </si>
  <si>
    <t>74%</t>
  </si>
  <si>
    <t>1 572,37</t>
  </si>
  <si>
    <t>774/пр_2020_прил._т._п.83_гр.3</t>
  </si>
  <si>
    <t>СП Пусконаладочные работы</t>
  </si>
  <si>
    <t>36%</t>
  </si>
  <si>
    <t>764,94</t>
  </si>
  <si>
    <t>2 231,07</t>
  </si>
  <si>
    <t>4 462,14</t>
  </si>
  <si>
    <t>ГЭСНп01-11-011-01</t>
  </si>
  <si>
    <t>Проверка наличия цепи между заземлителями и заземленными элементами
V=12/100</t>
  </si>
  <si>
    <t>100 измерений</t>
  </si>
  <si>
    <t>1,86624</t>
  </si>
  <si>
    <t>1 019,92</t>
  </si>
  <si>
    <t>0,93312</t>
  </si>
  <si>
    <t>515,69</t>
  </si>
  <si>
    <t>504,23</t>
  </si>
  <si>
    <t>754,74</t>
  </si>
  <si>
    <t>367,17</t>
  </si>
  <si>
    <t>17 848,58</t>
  </si>
  <si>
    <t>2 141,83</t>
  </si>
  <si>
    <t>ГЭСНп01-11-024-02</t>
  </si>
  <si>
    <t>Фазировка электрической линии или трансформатора с сетью напряжением: свыше 1 кВ</t>
  </si>
  <si>
    <t>17,496</t>
  </si>
  <si>
    <t>9 561,74</t>
  </si>
  <si>
    <t>8,748</t>
  </si>
  <si>
    <t>4 834,58</t>
  </si>
  <si>
    <t>4 727,16</t>
  </si>
  <si>
    <t>7 075,69</t>
  </si>
  <si>
    <t>3 442,23</t>
  </si>
  <si>
    <t>20 079,66</t>
  </si>
  <si>
    <t>ГЭСНп01-03-005-01</t>
  </si>
  <si>
    <t>Разъединитель трехполюсный напряжением: до 20 кВ</t>
  </si>
  <si>
    <t>6 764,5</t>
  </si>
  <si>
    <t>2-100-04</t>
  </si>
  <si>
    <t>Рабочий 4 разряда</t>
  </si>
  <si>
    <t>2,592</t>
  </si>
  <si>
    <t>1 066,4</t>
  </si>
  <si>
    <t>3-200-02</t>
  </si>
  <si>
    <t>Инженер II категории</t>
  </si>
  <si>
    <t>3,24</t>
  </si>
  <si>
    <t>7,776</t>
  </si>
  <si>
    <t>601,78</t>
  </si>
  <si>
    <t>4 679,44</t>
  </si>
  <si>
    <t>3-100-02</t>
  </si>
  <si>
    <t>Техник II категории</t>
  </si>
  <si>
    <t>1 018,66</t>
  </si>
  <si>
    <t>5 005,73</t>
  </si>
  <si>
    <t>2 435,22</t>
  </si>
  <si>
    <t>7 102,73</t>
  </si>
  <si>
    <t>14 205,45</t>
  </si>
  <si>
    <t>ГЭСНп01-12-027-01</t>
  </si>
  <si>
    <t>Испытание кабеля силового длиной до 500 м напряжением: до 10 кВ</t>
  </si>
  <si>
    <t>испытание</t>
  </si>
  <si>
    <t>11,664</t>
  </si>
  <si>
    <t>5 702,48</t>
  </si>
  <si>
    <t>1,94</t>
  </si>
  <si>
    <t>4,656</t>
  </si>
  <si>
    <t>1 915,57</t>
  </si>
  <si>
    <t>7,008</t>
  </si>
  <si>
    <t>3 786,91</t>
  </si>
  <si>
    <t>Пр/812-083.0-1</t>
  </si>
  <si>
    <t>4 219,84</t>
  </si>
  <si>
    <t>Пр/774-083.0</t>
  </si>
  <si>
    <t>2 052,89</t>
  </si>
  <si>
    <t>5 987,61</t>
  </si>
  <si>
    <t>11 975,21</t>
  </si>
  <si>
    <t>25 173,47</t>
  </si>
  <si>
    <t>18 628,37</t>
  </si>
  <si>
    <t>9 062,45</t>
  </si>
  <si>
    <t>52 864,29</t>
  </si>
  <si>
    <t>ВСЕГО прочие затраты</t>
  </si>
  <si>
    <t xml:space="preserve">   прочие работы</t>
  </si>
  <si>
    <t xml:space="preserve">      Всего прямые затраты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</si>
  <si>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</si>
  <si>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</si>
  <si>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</si>
  <si>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</si>
  <si>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 xml:space="preserve">      Всего сметная прибыль</t>
  </si>
  <si>
    <t xml:space="preserve">   ПНР «вхолостую»</t>
  </si>
  <si>
    <t>42 291,43</t>
  </si>
  <si>
    <t>421/пр_2020_прил.8_п.1_гр.6</t>
  </si>
  <si>
    <t xml:space="preserve">      Пусконаладочные работы "вхолостую" Электротехнические устройства</t>
  </si>
  <si>
    <t>80%</t>
  </si>
  <si>
    <t xml:space="preserve">   ПНР «под нагрузкой»</t>
  </si>
  <si>
    <t>10 572,86</t>
  </si>
  <si>
    <t>20%</t>
  </si>
  <si>
    <t>16,7</t>
  </si>
  <si>
    <t>24,21</t>
  </si>
  <si>
    <t>46,453215</t>
  </si>
  <si>
    <t>46,407307</t>
  </si>
  <si>
    <t>ГЭСН01-02-126-01</t>
  </si>
  <si>
    <t>Валка и дробление древесно-кустарниковой растительности в щепу самоходным мульчером на гусеничном ходу мощностью 205 кВт (279 л.с.): леса средней крупности, густого</t>
  </si>
  <si>
    <t>га</t>
  </si>
  <si>
    <t>0,798</t>
  </si>
  <si>
    <t>421/пр_2020_прил.10_т.3_п.8_гр.3</t>
  </si>
  <si>
    <t>Производство работ осуществляется в стесненных условиях населенных пунктов (Кот=1,15; Кэм=1,15; Котм=1,15; Кзт=1,15; Кзтм=1,15)</t>
  </si>
  <si>
    <t>220 004,41</t>
  </si>
  <si>
    <t>28,366107</t>
  </si>
  <si>
    <t>15 676,53</t>
  </si>
  <si>
    <t>[91.12.08-516]</t>
  </si>
  <si>
    <t>Мульчеры самоходные на гусеничном ходу, мощность 205 кВт (279 л.с.)</t>
  </si>
  <si>
    <t>30,91</t>
  </si>
  <si>
    <t>5 966,07</t>
  </si>
  <si>
    <t>7 755,89</t>
  </si>
  <si>
    <t>235 680,94</t>
  </si>
  <si>
    <t>812/пр_2020_прил._т._п.1.4_гр.3</t>
  </si>
  <si>
    <t>13 952,11</t>
  </si>
  <si>
    <t>774/пр_2020_прил._т._п.1.4_гр.3</t>
  </si>
  <si>
    <t>6 427,38</t>
  </si>
  <si>
    <t>320 877,73</t>
  </si>
  <si>
    <t>256 060,43</t>
  </si>
  <si>
    <t>ГЭСН01-02-129-13</t>
  </si>
  <si>
    <t>Обрезка сучьев и вершин деревьев твердых пород, полученных от валки, без сжигания порубочных остатков, диаметр стволов: свыше 24 до 28 см
V=85/100</t>
  </si>
  <si>
    <t>11,172825</t>
  </si>
  <si>
    <t>4 596,72</t>
  </si>
  <si>
    <t>11,43</t>
  </si>
  <si>
    <t>279,03</t>
  </si>
  <si>
    <t>01.3.01.01-0002</t>
  </si>
  <si>
    <t>Бензин автомобильный АИ-98, АИ-95</t>
  </si>
  <si>
    <t>0,0025</t>
  </si>
  <si>
    <t>0,002125</t>
  </si>
  <si>
    <t>54 142,93</t>
  </si>
  <si>
    <t>115,05</t>
  </si>
  <si>
    <t>[01.3.04.08-0034]</t>
  </si>
  <si>
    <t>Масло моторное для двухтактных бензиновых двигателей</t>
  </si>
  <si>
    <t>л</t>
  </si>
  <si>
    <t>0,0664</t>
  </si>
  <si>
    <t>0,05644</t>
  </si>
  <si>
    <t>190,71</t>
  </si>
  <si>
    <t>205,97</t>
  </si>
  <si>
    <t>11,62</t>
  </si>
  <si>
    <t>[01.3.04.08-0035]</t>
  </si>
  <si>
    <t>Масло цепное адгезионное всесезонное</t>
  </si>
  <si>
    <t>1,4402</t>
  </si>
  <si>
    <t>1,22417</t>
  </si>
  <si>
    <t>144,72</t>
  </si>
  <si>
    <t>0,86</t>
  </si>
  <si>
    <t>124,46</t>
  </si>
  <si>
    <t>152,36</t>
  </si>
  <si>
    <t>4 875,75</t>
  </si>
  <si>
    <t>4 091,08</t>
  </si>
  <si>
    <t>1 884,66</t>
  </si>
  <si>
    <t>12 766,46</t>
  </si>
  <si>
    <t>10 851,49</t>
  </si>
  <si>
    <t>ГЭСН01-02-129-15</t>
  </si>
  <si>
    <t>Обрезка сучьев и вершин деревьев твердых пород, полученных от валки, без сжигания порубочных остатков, диаметр стволов: свыше 32 до 40 см
V=21/100</t>
  </si>
  <si>
    <t>3,83019</t>
  </si>
  <si>
    <t>1 575,82</t>
  </si>
  <si>
    <t>15,86</t>
  </si>
  <si>
    <t>96,21</t>
  </si>
  <si>
    <t>0,000735</t>
  </si>
  <si>
    <t>39,8</t>
  </si>
  <si>
    <t>0,0924</t>
  </si>
  <si>
    <t>0,019404</t>
  </si>
  <si>
    <t>2,0053</t>
  </si>
  <si>
    <t>0,421113</t>
  </si>
  <si>
    <t>52,41</t>
  </si>
  <si>
    <t>1 672,03</t>
  </si>
  <si>
    <t>1 402,48</t>
  </si>
  <si>
    <t>646,09</t>
  </si>
  <si>
    <t>17 717,14</t>
  </si>
  <si>
    <t>3 720,6</t>
  </si>
  <si>
    <t>ГЭСН01-02-100-02</t>
  </si>
  <si>
    <t>Трелевка хлыстов древесины на расстояние до 300 м тракторами мощностью: 59 кВт (80 л.с.), диаметр стволов до 30 см
V=(85+21)/100</t>
  </si>
  <si>
    <t>1,06</t>
  </si>
  <si>
    <t>31,4502</t>
  </si>
  <si>
    <t>10 525,12</t>
  </si>
  <si>
    <t>25,8</t>
  </si>
  <si>
    <t>20 767,95</t>
  </si>
  <si>
    <t>18,0412</t>
  </si>
  <si>
    <t>8 530,42</t>
  </si>
  <si>
    <t>[91.01.01-034]</t>
  </si>
  <si>
    <t>Бульдозеры, мощность 59 кВт (80 л.с.)</t>
  </si>
  <si>
    <t>14,8</t>
  </si>
  <si>
    <t>828,16</t>
  </si>
  <si>
    <t>1 151,14</t>
  </si>
  <si>
    <t>39 823,49</t>
  </si>
  <si>
    <t>19 055,54</t>
  </si>
  <si>
    <t>16 959,43</t>
  </si>
  <si>
    <t>7 812,77</t>
  </si>
  <si>
    <t>60 939,33</t>
  </si>
  <si>
    <t>64 595,69</t>
  </si>
  <si>
    <t>282 052,21</t>
  </si>
  <si>
    <t>16 697,66</t>
  </si>
  <si>
    <t>240 772,36</t>
  </si>
  <si>
    <t>24 206,95</t>
  </si>
  <si>
    <t>375,24</t>
  </si>
  <si>
    <t>40 904,61</t>
  </si>
  <si>
    <t>36 405,1</t>
  </si>
  <si>
    <t>16 770,9</t>
  </si>
  <si>
    <t>335 228,21</t>
  </si>
  <si>
    <t>2 073</t>
  </si>
  <si>
    <t>423,27</t>
  </si>
  <si>
    <t>55,38</t>
  </si>
  <si>
    <t>1 231,672897</t>
  </si>
  <si>
    <t>119,6951268</t>
  </si>
  <si>
    <t>ГЭСН01-01-009-23</t>
  </si>
  <si>
    <t>Разработка траншей экскаватором "обратная лопата" с ковшом вместимостью 0,25 м3, группа грунтов: 2
V=(370*1,1*0,7*0,6)/1 000</t>
  </si>
  <si>
    <t>1000 м3</t>
  </si>
  <si>
    <t>0,17094</t>
  </si>
  <si>
    <t>11 359,14</t>
  </si>
  <si>
    <t>11,53845</t>
  </si>
  <si>
    <t>5 455,73</t>
  </si>
  <si>
    <t>[91.01.05-106]</t>
  </si>
  <si>
    <t>Экскаваторы одноковшовые дизельные на пневмоколесном ходу, объем ковша 0,25 м3</t>
  </si>
  <si>
    <t>800,37</t>
  </si>
  <si>
    <t>984,46</t>
  </si>
  <si>
    <t>16 814,87</t>
  </si>
  <si>
    <t>Пр/812-001.1-1; Приказ N 812/пр, п.26</t>
  </si>
  <si>
    <t>5 019,27</t>
  </si>
  <si>
    <t>Пр/774-001.1; Приказ N 774/пр, п.16</t>
  </si>
  <si>
    <t>2 133,19</t>
  </si>
  <si>
    <t>140 209,02</t>
  </si>
  <si>
    <t>23 967,33</t>
  </si>
  <si>
    <t>Разработка грунта вручную в траншеях глубиной до 2 м без креплений с откосами, группа грунтов: 2
V=(370*1,1*0,7*0,4)/100</t>
  </si>
  <si>
    <t>1,1396</t>
  </si>
  <si>
    <t>ГЭСН01ТЧПр1.12п3.187</t>
  </si>
  <si>
    <t>Доработка вручную, зачистка дна и стенок с выкидкой грунта в котлованах и траншеях, разработанных механизированным способом (Кот=1,2; Кзт=1,2)</t>
  </si>
  <si>
    <t>334,219153</t>
  </si>
  <si>
    <t>111 849,78</t>
  </si>
  <si>
    <t>1,9044</t>
  </si>
  <si>
    <t>Пр/812-001.2-1; Приказ N 812/пр, п.26</t>
  </si>
  <si>
    <t>99 546,3</t>
  </si>
  <si>
    <t>Пр/774-001.2; Приказ N 774/пр, п.16</t>
  </si>
  <si>
    <t>38 028,93</t>
  </si>
  <si>
    <t>218 870,67</t>
  </si>
  <si>
    <t>249 425,01</t>
  </si>
  <si>
    <t>ГЭСНм08-02-142-01</t>
  </si>
  <si>
    <t>Устройство постели при одном кабеле в траншее
V=370/100</t>
  </si>
  <si>
    <t>3,7</t>
  </si>
  <si>
    <t>23,532</t>
  </si>
  <si>
    <t>9 464,81</t>
  </si>
  <si>
    <t>5,3</t>
  </si>
  <si>
    <t>10 675,66</t>
  </si>
  <si>
    <t>17,316</t>
  </si>
  <si>
    <t>7 124,15</t>
  </si>
  <si>
    <t>3,9</t>
  </si>
  <si>
    <t>27 264,62</t>
  </si>
  <si>
    <t>3.1</t>
  </si>
  <si>
    <t>157,75</t>
  </si>
  <si>
    <t>16 588,96</t>
  </si>
  <si>
    <t>Пр/812-049.3-1</t>
  </si>
  <si>
    <t>16 091,29</t>
  </si>
  <si>
    <t>Пр/774-049.3</t>
  </si>
  <si>
    <t>8 460,37</t>
  </si>
  <si>
    <t>14 047,04</t>
  </si>
  <si>
    <t>51 974,03</t>
  </si>
  <si>
    <t>[02.3.01.02-1102]</t>
  </si>
  <si>
    <t>Песок природный для строительных работ I класс, мелкий
V=370*0,7*0,3*1,1</t>
  </si>
  <si>
    <t>85,47</t>
  </si>
  <si>
    <t>650,2</t>
  </si>
  <si>
    <t>1,58</t>
  </si>
  <si>
    <t>1 027,32</t>
  </si>
  <si>
    <t>87 805,04</t>
  </si>
  <si>
    <t>ГЭСН34-02-003-01</t>
  </si>
  <si>
    <t>Устройство трубопроводов из полиэтиленовых труб: до 2 отверстий</t>
  </si>
  <si>
    <t>канал.км</t>
  </si>
  <si>
    <t>3,6708</t>
  </si>
  <si>
    <t>1 329,93</t>
  </si>
  <si>
    <t>133</t>
  </si>
  <si>
    <t>31,78</t>
  </si>
  <si>
    <t>0,0008</t>
  </si>
  <si>
    <t>0,000016</t>
  </si>
  <si>
    <t>[11.1.03.01-0067]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</si>
  <si>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</si>
  <si>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0,08</t>
  </si>
  <si>
    <t>0,0016</t>
  </si>
  <si>
    <t>16 655</t>
  </si>
  <si>
    <t>1,16</t>
  </si>
  <si>
    <t>19 319,8</t>
  </si>
  <si>
    <t>24.3.03.13</t>
  </si>
  <si>
    <t>Трубы полиэтиленовые</t>
  </si>
  <si>
    <t>м</t>
  </si>
  <si>
    <t>1 000</t>
  </si>
  <si>
    <t>1 361,71</t>
  </si>
  <si>
    <t>Пр/812-028.0-1; Приказ N 812/пр, п.26</t>
  </si>
  <si>
    <t>1 303,33</t>
  </si>
  <si>
    <t>Пр/774-028.0; Приказ N 774/пр, п.16</t>
  </si>
  <si>
    <t>655,66</t>
  </si>
  <si>
    <t>166 035</t>
  </si>
  <si>
    <t>3 320,7</t>
  </si>
  <si>
    <t>[24.3.03.06-0024]</t>
  </si>
  <si>
    <t>Трубы полиэтиленовые дренажные гофрированные двухслойные, класс кольцевой жесткости SN8, номинальный внутренний диаметр 160 мм</t>
  </si>
  <si>
    <t>632,22</t>
  </si>
  <si>
    <t>1,11</t>
  </si>
  <si>
    <t>701,76</t>
  </si>
  <si>
    <t>14 035,2</t>
  </si>
  <si>
    <t>ГЭСНм08-02-148-04</t>
  </si>
  <si>
    <t>Кабель до 35 кВ в проложенных трубах, блоках и коробах, масса 1 м кабеля: до 6 кг
V=20/100</t>
  </si>
  <si>
    <t>5,5296</t>
  </si>
  <si>
    <t>2 224,06</t>
  </si>
  <si>
    <t>23,04</t>
  </si>
  <si>
    <t>133,58</t>
  </si>
  <si>
    <t>0,096</t>
  </si>
  <si>
    <t>46,28</t>
  </si>
  <si>
    <t>0,048</t>
  </si>
  <si>
    <t>77,3</t>
  </si>
  <si>
    <t>26,53</t>
  </si>
  <si>
    <t>91.06.01-003</t>
  </si>
  <si>
    <t>Домкраты гидравлические, грузоподъемность 63-100 т</t>
  </si>
  <si>
    <t>5,14</t>
  </si>
  <si>
    <t>1,2336</t>
  </si>
  <si>
    <t>2,68</t>
  </si>
  <si>
    <t>3,31</t>
  </si>
  <si>
    <t>[91.06.03-062]</t>
  </si>
  <si>
    <t>Лебедки электрические тяговым усилием до 31,39 кН (3,2 т)</t>
  </si>
  <si>
    <t>13,44</t>
  </si>
  <si>
    <t>18,95</t>
  </si>
  <si>
    <t>23,38</t>
  </si>
  <si>
    <t>29,59</t>
  </si>
  <si>
    <t>19,75</t>
  </si>
  <si>
    <t>152,29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</si>
  <si>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</si>
  <si>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</si>
  <si>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0,0192</t>
  </si>
  <si>
    <t>37,71</t>
  </si>
  <si>
    <t>1,52</t>
  </si>
  <si>
    <t>57,32</t>
  </si>
  <si>
    <t>1,1</t>
  </si>
  <si>
    <t>[10.3.02.03-0011]</t>
  </si>
  <si>
    <t>Припои оловянно-свинцовые бессурьмянистые, марка ПОС30</t>
  </si>
  <si>
    <t>931,11</t>
  </si>
  <si>
    <t>1 499,09</t>
  </si>
  <si>
    <t>149,91</t>
  </si>
  <si>
    <t>[14.4.03.03-0002]</t>
  </si>
  <si>
    <t>Лак битумный БТ-123</t>
  </si>
  <si>
    <t>0,00006</t>
  </si>
  <si>
    <t>0,000012</t>
  </si>
  <si>
    <t>82 698,14</t>
  </si>
  <si>
    <t>106 680,6</t>
  </si>
  <si>
    <t>2 556,21</t>
  </si>
  <si>
    <t>37,07</t>
  </si>
  <si>
    <t>2 270,34</t>
  </si>
  <si>
    <t>2 202,23</t>
  </si>
  <si>
    <t>1 157,87</t>
  </si>
  <si>
    <t>29 766,9</t>
  </si>
  <si>
    <t>5 953,38</t>
  </si>
  <si>
    <t>ГЭСНм08-02-141-04</t>
  </si>
  <si>
    <t>Кабель до 35 кВ в готовых траншеях без покрытий, масса 1 м: свыше 3 до 6 кг
V=350/100</t>
  </si>
  <si>
    <t>3,5</t>
  </si>
  <si>
    <t>73,248</t>
  </si>
  <si>
    <t>29 461,08</t>
  </si>
  <si>
    <t>17,44</t>
  </si>
  <si>
    <t>12 706,87</t>
  </si>
  <si>
    <t>11,088</t>
  </si>
  <si>
    <t>5 344,8</t>
  </si>
  <si>
    <t>5,544</t>
  </si>
  <si>
    <t>8 928,22</t>
  </si>
  <si>
    <t>3 063,89</t>
  </si>
  <si>
    <t>3,97</t>
  </si>
  <si>
    <t>16,674</t>
  </si>
  <si>
    <t>44,69</t>
  </si>
  <si>
    <t>315,97</t>
  </si>
  <si>
    <t>3 417,99</t>
  </si>
  <si>
    <t>2 280,91</t>
  </si>
  <si>
    <t>2 233,76</t>
  </si>
  <si>
    <t>0,336</t>
  </si>
  <si>
    <t>19,26</t>
  </si>
  <si>
    <t>[08.3.07.01-0052]</t>
  </si>
  <si>
    <t>Прокат стальной горячекатаный полосовой, марки стали Ст3сп, Ст3пс, размеры 50х5 мм</t>
  </si>
  <si>
    <t>70 310,45</t>
  </si>
  <si>
    <t>58 357,67</t>
  </si>
  <si>
    <t>204,25</t>
  </si>
  <si>
    <t>[08.3.08.02-0058]</t>
  </si>
  <si>
    <t>Уголок стальной горячекатаный равнополочный, марки стали Ст3сп, Ст3пс, ширина полок 35-56 мм, толщина полки 3-5 мм</t>
  </si>
  <si>
    <t>0,035</t>
  </si>
  <si>
    <t>70 842,5</t>
  </si>
  <si>
    <t>53 840,3</t>
  </si>
  <si>
    <t>1 884,41</t>
  </si>
  <si>
    <t>0,875</t>
  </si>
  <si>
    <t>103,44</t>
  </si>
  <si>
    <t>22,4</t>
  </si>
  <si>
    <t>49 746,51</t>
  </si>
  <si>
    <t>8.1</t>
  </si>
  <si>
    <t>491,02</t>
  </si>
  <si>
    <t>34 805,88</t>
  </si>
  <si>
    <t>33 761,7</t>
  </si>
  <si>
    <t>17 751</t>
  </si>
  <si>
    <t>29 071,49</t>
  </si>
  <si>
    <t>101 750,23</t>
  </si>
  <si>
    <t>[21.1.07.02-0007]</t>
  </si>
  <si>
    <t>Кабель силовой с алюминиевыми жилами АСБ 3х120-10000
V=(360*1,04)/1 000</t>
  </si>
  <si>
    <t>0,3744</t>
  </si>
  <si>
    <t>773 808,12</t>
  </si>
  <si>
    <t>1,57</t>
  </si>
  <si>
    <t>1 214 878,75</t>
  </si>
  <si>
    <t>454 850,6</t>
  </si>
  <si>
    <t>[21.1.07.02-1124]</t>
  </si>
  <si>
    <t>Кабель силовой с алюминиевыми жилами ЦАСБГ 3х120-10000
V=(30*1,04)/1 000</t>
  </si>
  <si>
    <t>0,0312</t>
  </si>
  <si>
    <t>1 398 454,61</t>
  </si>
  <si>
    <t>2 195 573,74</t>
  </si>
  <si>
    <t>68 501,9</t>
  </si>
  <si>
    <t>ГЭСНм08-02-147-13</t>
  </si>
  <si>
    <t>Кабель до 35 кВ по установленным конструкциям и лоткам с креплением по всей длине, масса 1 м кабеля: свыше 3 до 6 кг
V=20/100</t>
  </si>
  <si>
    <t>7,1232</t>
  </si>
  <si>
    <t>2 865,02</t>
  </si>
  <si>
    <t>29,68</t>
  </si>
  <si>
    <t>142,71</t>
  </si>
  <si>
    <t>6,9</t>
  </si>
  <si>
    <t>1,656</t>
  </si>
  <si>
    <t>4,44</t>
  </si>
  <si>
    <t>31,38</t>
  </si>
  <si>
    <t>109,11</t>
  </si>
  <si>
    <t>0,245</t>
  </si>
  <si>
    <t>0,049</t>
  </si>
  <si>
    <t>2,81</t>
  </si>
  <si>
    <t>[01.7.15.14-0165]</t>
  </si>
  <si>
    <t>Шурупы самонарезающие стальные с полукруглой головкой и прямым шлицем, остроконечные, диаметр 4 мм, длина 40 мм</t>
  </si>
  <si>
    <t>0,00062</t>
  </si>
  <si>
    <t>0,000124</t>
  </si>
  <si>
    <t>99 190,96</t>
  </si>
  <si>
    <t>128 948,25</t>
  </si>
  <si>
    <t>15,99</t>
  </si>
  <si>
    <t>74,95</t>
  </si>
  <si>
    <t>0,00072</t>
  </si>
  <si>
    <t>0,000144</t>
  </si>
  <si>
    <t>15,36</t>
  </si>
  <si>
    <t>3 163,12</t>
  </si>
  <si>
    <t>11.1</t>
  </si>
  <si>
    <t>2 911,3</t>
  </si>
  <si>
    <t>2 823,96</t>
  </si>
  <si>
    <t>1 484,76</t>
  </si>
  <si>
    <t>37 597,95</t>
  </si>
  <si>
    <t>7 519,59</t>
  </si>
  <si>
    <t>ГЭСНм08-02-165-07</t>
  </si>
  <si>
    <t>Муфта концевая эпоксидная для 3-жильного кабеля напряжением: до 10 кВ, сечение одной жилы до 120 мм2</t>
  </si>
  <si>
    <t>29,232</t>
  </si>
  <si>
    <t>11 757,4</t>
  </si>
  <si>
    <t>6,09</t>
  </si>
  <si>
    <t>49 829,2</t>
  </si>
  <si>
    <t>23,712</t>
  </si>
  <si>
    <t>13 097,66</t>
  </si>
  <si>
    <t>[91.06.09-001]</t>
  </si>
  <si>
    <t>Подъемники телескопические самоходные, рабочая высота 26 м, грузоподъемность 250 кг</t>
  </si>
  <si>
    <t>23,616</t>
  </si>
  <si>
    <t>1 472,34</t>
  </si>
  <si>
    <t>2 105,45</t>
  </si>
  <si>
    <t>49 722,31</t>
  </si>
  <si>
    <t>13 051,38</t>
  </si>
  <si>
    <t>225,17</t>
  </si>
  <si>
    <t>[01.3.01.01-0001]</t>
  </si>
  <si>
    <t>Бензин авиационный Б-70</t>
  </si>
  <si>
    <t>116 448,72</t>
  </si>
  <si>
    <t>133 916,03</t>
  </si>
  <si>
    <t>214,27</t>
  </si>
  <si>
    <t>[01.3.01.05-0009]</t>
  </si>
  <si>
    <t>Парафин нефтяной твердый Т-1</t>
  </si>
  <si>
    <t>0,00004</t>
  </si>
  <si>
    <t>81 827,2</t>
  </si>
  <si>
    <t>135 014,88</t>
  </si>
  <si>
    <t>5,4</t>
  </si>
  <si>
    <t>0,024</t>
  </si>
  <si>
    <t>5,5</t>
  </si>
  <si>
    <t>74 909,43</t>
  </si>
  <si>
    <t>12.1</t>
  </si>
  <si>
    <t>195,96</t>
  </si>
  <si>
    <t>24 855,06</t>
  </si>
  <si>
    <t>24 109,41</t>
  </si>
  <si>
    <t>12 676,08</t>
  </si>
  <si>
    <t>27 972,72</t>
  </si>
  <si>
    <t>111 890,88</t>
  </si>
  <si>
    <t>[20.2.09.08-0031]</t>
  </si>
  <si>
    <t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70-120 мм2</t>
  </si>
  <si>
    <t>2 446,04</t>
  </si>
  <si>
    <t>3 717,98</t>
  </si>
  <si>
    <t>14 871,92</t>
  </si>
  <si>
    <t>ГЭСНм08-02-167-08</t>
  </si>
  <si>
    <t>Муфта соединительная эпоксидная для 3-4-жильного кабеля напряжением: до 10 кВ, сечение жил до 120 мм2</t>
  </si>
  <si>
    <t>18,864</t>
  </si>
  <si>
    <t>7 587,29</t>
  </si>
  <si>
    <t>53,45</t>
  </si>
  <si>
    <t>23,13</t>
  </si>
  <si>
    <t>38,65</t>
  </si>
  <si>
    <t>13,26</t>
  </si>
  <si>
    <t>9,87</t>
  </si>
  <si>
    <t>1 105,13</t>
  </si>
  <si>
    <t>0,00002</t>
  </si>
  <si>
    <t>2,75</t>
  </si>
  <si>
    <t>[20.2.01.05-0011]</t>
  </si>
  <si>
    <t>Гильзы кабельные медные 120 мм</t>
  </si>
  <si>
    <t>0,031</t>
  </si>
  <si>
    <t>0,062</t>
  </si>
  <si>
    <t>11 574,95</t>
  </si>
  <si>
    <t>14 237,19</t>
  </si>
  <si>
    <t>882,71</t>
  </si>
  <si>
    <t>8 769</t>
  </si>
  <si>
    <t>14.1</t>
  </si>
  <si>
    <t>126,45</t>
  </si>
  <si>
    <t>7 610,42</t>
  </si>
  <si>
    <t>7 382,11</t>
  </si>
  <si>
    <t>3 881,31</t>
  </si>
  <si>
    <t>10 079,44</t>
  </si>
  <si>
    <t>20 158,87</t>
  </si>
  <si>
    <t>[20.2.09.04-0009]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</si>
  <si>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</si>
  <si>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4 513,54</t>
  </si>
  <si>
    <t>6 860,58</t>
  </si>
  <si>
    <t>13 721,16</t>
  </si>
  <si>
    <t>ГЭСНм08-02-155-01</t>
  </si>
  <si>
    <t>Герметизация проходов при вводе кабелей во взрывоопасные помещения уплотнительной массой</t>
  </si>
  <si>
    <t>0,912</t>
  </si>
  <si>
    <t>366,82</t>
  </si>
  <si>
    <t>0,38</t>
  </si>
  <si>
    <t>874,6</t>
  </si>
  <si>
    <t>[01.1.01.09-0024]</t>
  </si>
  <si>
    <t>Шнур асбестовый общего назначения ШАОН, диаметр 3-6 мм</t>
  </si>
  <si>
    <t>0,00012</t>
  </si>
  <si>
    <t>305 052,55</t>
  </si>
  <si>
    <t>393 517,79</t>
  </si>
  <si>
    <t>47,22</t>
  </si>
  <si>
    <t>[01.7.07.29-0111]</t>
  </si>
  <si>
    <t>Пакля смоляная пропитанная</t>
  </si>
  <si>
    <t>92,95</t>
  </si>
  <si>
    <t>123,62</t>
  </si>
  <si>
    <t>37,09</t>
  </si>
  <si>
    <t>[01.7.07.29-0221]</t>
  </si>
  <si>
    <t>Герметик для уплотнения кабельных вводов и муфт, герметизации резьбовых соединений газовых и водопроводных труб</t>
  </si>
  <si>
    <t>490,01</t>
  </si>
  <si>
    <t>548,81</t>
  </si>
  <si>
    <t>790,29</t>
  </si>
  <si>
    <t>1 241,42</t>
  </si>
  <si>
    <t>16.1</t>
  </si>
  <si>
    <t>6,11</t>
  </si>
  <si>
    <t>355,82</t>
  </si>
  <si>
    <t>187,08</t>
  </si>
  <si>
    <t>895,22</t>
  </si>
  <si>
    <t>1 790,43</t>
  </si>
  <si>
    <t>ГЭСНм08-02-143-03</t>
  </si>
  <si>
    <t>Покрытие кабеля, проложенного в траншее: плитами одного кабеля
V=370/100</t>
  </si>
  <si>
    <t>25,4856</t>
  </si>
  <si>
    <t>10 250,56</t>
  </si>
  <si>
    <t>5,74</t>
  </si>
  <si>
    <t>18 984,3</t>
  </si>
  <si>
    <t>17,0496</t>
  </si>
  <si>
    <t>8 218,5</t>
  </si>
  <si>
    <t>1,92</t>
  </si>
  <si>
    <t>8,5248</t>
  </si>
  <si>
    <t>13 728,59</t>
  </si>
  <si>
    <t>4 711,23</t>
  </si>
  <si>
    <t>5 255,71</t>
  </si>
  <si>
    <t>3 507,27</t>
  </si>
  <si>
    <t>37 453,36</t>
  </si>
  <si>
    <t>17.1</t>
  </si>
  <si>
    <t>170,84</t>
  </si>
  <si>
    <t>18 469,06</t>
  </si>
  <si>
    <t>17 914,99</t>
  </si>
  <si>
    <t>9 419,22</t>
  </si>
  <si>
    <t>17 556,33</t>
  </si>
  <si>
    <t>64 958,41</t>
  </si>
  <si>
    <t>[20.2.02.07-1016]</t>
  </si>
  <si>
    <t>Плита из полимернаполненной композиции на основе волластонита для закрытия кабеля, размеры 480х240 мм</t>
  </si>
  <si>
    <t>780</t>
  </si>
  <si>
    <t>55,03</t>
  </si>
  <si>
    <t>73,74</t>
  </si>
  <si>
    <t>57 517,2</t>
  </si>
  <si>
    <t>Засыпка вручную траншей, пазух котлованов и ям, группа грунтов: 1
V=(370*0,7*0,8*0,4)/100</t>
  </si>
  <si>
    <t>0,8288</t>
  </si>
  <si>
    <t>101,221344</t>
  </si>
  <si>
    <t>32 476,87</t>
  </si>
  <si>
    <t>28 904,41</t>
  </si>
  <si>
    <t>11 042,14</t>
  </si>
  <si>
    <t>87 383,47</t>
  </si>
  <si>
    <t>72 423,42</t>
  </si>
  <si>
    <t>ГЭСН01-01-033-01</t>
  </si>
  <si>
    <t>Засыпка траншей и котлованов с перемещением грунта до 5 м бульдозерами мощностью: 59 кВт (80 л.с.), группа грунтов 1
V=(370*0,7*0,8*0,6)/1 000</t>
  </si>
  <si>
    <t>0,12432</t>
  </si>
  <si>
    <t>1 483,33</t>
  </si>
  <si>
    <t>1,2885768</t>
  </si>
  <si>
    <t>609,28</t>
  </si>
  <si>
    <t>6,91</t>
  </si>
  <si>
    <t>2 092,61</t>
  </si>
  <si>
    <t>560,54</t>
  </si>
  <si>
    <t>238,23</t>
  </si>
  <si>
    <t>23 257,56</t>
  </si>
  <si>
    <t>2 891,38</t>
  </si>
  <si>
    <t>ГЭСН47-01-001-04</t>
  </si>
  <si>
    <t>Очистка участка от мусора
V=1 850/100</t>
  </si>
  <si>
    <t>100 м2</t>
  </si>
  <si>
    <t>99,8223</t>
  </si>
  <si>
    <t>33 406,53</t>
  </si>
  <si>
    <t>3,91</t>
  </si>
  <si>
    <t>Пр/812-041.0-1; Приказ N 812/пр, п.26</t>
  </si>
  <si>
    <t>НР Озеленение. Защитные лесонасаждения</t>
  </si>
  <si>
    <t>34 408,73</t>
  </si>
  <si>
    <t>Пр/774-041.0; Приказ N 774/пр, п.16</t>
  </si>
  <si>
    <t>СП Озеленение. Защитные лесонасаждения</t>
  </si>
  <si>
    <t>72%</t>
  </si>
  <si>
    <t>61,2%</t>
  </si>
  <si>
    <t>20 444,8</t>
  </si>
  <si>
    <t>4 770,81</t>
  </si>
  <si>
    <t>88 260,06</t>
  </si>
  <si>
    <t>ГЭСН47-01-001-02</t>
  </si>
  <si>
    <t>Планировка участка: вручную
V=1 850/100</t>
  </si>
  <si>
    <t>260,406</t>
  </si>
  <si>
    <t>87 147,47</t>
  </si>
  <si>
    <t>10,2</t>
  </si>
  <si>
    <t>89 761,89</t>
  </si>
  <si>
    <t>53 334,25</t>
  </si>
  <si>
    <t>12 445,6</t>
  </si>
  <si>
    <t>230 243,61</t>
  </si>
  <si>
    <t>ГЭСН47-01-046-01</t>
  </si>
  <si>
    <t>Подготовка почвы для устройства партерного и обыкновенного газона без внесения растительной земли: механизированным способом
V=1 850/100</t>
  </si>
  <si>
    <t>103,6518</t>
  </si>
  <si>
    <t>34 115,95</t>
  </si>
  <si>
    <t>1-100-18</t>
  </si>
  <si>
    <t>Средний разряд работы 1,8</t>
  </si>
  <si>
    <t>4,06</t>
  </si>
  <si>
    <t>329,14</t>
  </si>
  <si>
    <t>1 123,9</t>
  </si>
  <si>
    <t>1,3875</t>
  </si>
  <si>
    <t>570,85</t>
  </si>
  <si>
    <t>[91.12.08-051]</t>
  </si>
  <si>
    <t>Катки прицепные кольчатые 2 т</t>
  </si>
  <si>
    <t>3,885</t>
  </si>
  <si>
    <t>50,89</t>
  </si>
  <si>
    <t>69,72</t>
  </si>
  <si>
    <t>270,86</t>
  </si>
  <si>
    <t>853,04</t>
  </si>
  <si>
    <t>35 810,7</t>
  </si>
  <si>
    <t>34 686,8</t>
  </si>
  <si>
    <t>35 727,4</t>
  </si>
  <si>
    <t>21 228,32</t>
  </si>
  <si>
    <t>5 014,4</t>
  </si>
  <si>
    <t>92 766,42</t>
  </si>
  <si>
    <t>ГЭСН47-01-046-06</t>
  </si>
  <si>
    <t>Посев газонов партерных, мавританских и обыкновенных вручную
V=1 850/100</t>
  </si>
  <si>
    <t>144,7551</t>
  </si>
  <si>
    <t>48 969,04</t>
  </si>
  <si>
    <t>2-100-02</t>
  </si>
  <si>
    <t>Рабочий 2 разряда</t>
  </si>
  <si>
    <t>127,65</t>
  </si>
  <si>
    <t>42 719,35</t>
  </si>
  <si>
    <t>2-100-03</t>
  </si>
  <si>
    <t>Рабочий 3 разряда</t>
  </si>
  <si>
    <t>0,67</t>
  </si>
  <si>
    <t>17,1051</t>
  </si>
  <si>
    <t>6 249,69</t>
  </si>
  <si>
    <t>49 296,85</t>
  </si>
  <si>
    <t>36,075</t>
  </si>
  <si>
    <t>14 841,98</t>
  </si>
  <si>
    <t>5 020,9</t>
  </si>
  <si>
    <t>185</t>
  </si>
  <si>
    <t>16.2.02.07</t>
  </si>
  <si>
    <t>Семена газонных трав</t>
  </si>
  <si>
    <t>118 128,77</t>
  </si>
  <si>
    <t>24.1</t>
  </si>
  <si>
    <t>[16.2.02.07-0161]</t>
  </si>
  <si>
    <t>Семена газонных трав (смесь Городская)</t>
  </si>
  <si>
    <t>149,15</t>
  </si>
  <si>
    <t>1,72</t>
  </si>
  <si>
    <t>256,54</t>
  </si>
  <si>
    <t>9 491,98</t>
  </si>
  <si>
    <t>63 811,02</t>
  </si>
  <si>
    <t>65 725,35</t>
  </si>
  <si>
    <t>39 052,34</t>
  </si>
  <si>
    <t>12 562,08</t>
  </si>
  <si>
    <t>232 398,44</t>
  </si>
  <si>
    <t>1 366 220,93</t>
  </si>
  <si>
    <t>423 272,61</t>
  </si>
  <si>
    <t>155 788,99</t>
  </si>
  <si>
    <t>55 378,64</t>
  </si>
  <si>
    <t>731 780,69</t>
  </si>
  <si>
    <t>478 651,25</t>
  </si>
  <si>
    <t>465 598,73</t>
  </si>
  <si>
    <t>241 175,55</t>
  </si>
  <si>
    <t>2 072 995,21</t>
  </si>
  <si>
    <t>1 009 731,57</t>
  </si>
  <si>
    <t>462 616,49</t>
  </si>
  <si>
    <t>349 295,57</t>
  </si>
  <si>
    <t>63 263,22</t>
  </si>
  <si>
    <t>21 477,84</t>
  </si>
  <si>
    <t>28 579,86</t>
  </si>
  <si>
    <t>370 773,41</t>
  </si>
  <si>
    <t>360 957,22</t>
  </si>
  <si>
    <t>186 157,86</t>
  </si>
  <si>
    <t>1 063 263,64</t>
  </si>
  <si>
    <t>903 604,44</t>
  </si>
  <si>
    <t>73 977,04</t>
  </si>
  <si>
    <t>92 525,77</t>
  </si>
  <si>
    <t>33 900,8</t>
  </si>
  <si>
    <t>703 200,83</t>
  </si>
  <si>
    <t>107 877,84</t>
  </si>
  <si>
    <t>104 641,51</t>
  </si>
  <si>
    <t>55 017,69</t>
  </si>
  <si>
    <t>ИТОГО</t>
  </si>
  <si>
    <t xml:space="preserve">Индекс на I квартал 2025 года на проектные работы к уровню цен 01.01.2001  (Письмо Минстроя России
№ 5170-ИФ/09 от 01.02.2025)
</t>
  </si>
  <si>
    <t>-</t>
  </si>
  <si>
    <t>Итого по смете "инженерно-геодезические изыскания" (СБЦИЦ 2004 г,) в ценах на 01.01.2001г.</t>
  </si>
  <si>
    <t>Стоимость работ, руб,</t>
  </si>
  <si>
    <t>Расчет стоимости</t>
  </si>
  <si>
    <t>Коэффициент</t>
  </si>
  <si>
    <t>Наименование</t>
  </si>
  <si>
    <t>№</t>
  </si>
  <si>
    <t>Итого Камеральные работы</t>
  </si>
  <si>
    <t>1067*1,1*1,75*1,2*3</t>
  </si>
  <si>
    <t>Инженерно-геодезические изыскания, 2004 г, Часть 1 Глава 2 Таблица 9, §6
1) К=1,1 (ОУ, г, составление плана в цвете)
2) К=1,75 (ОУ, п, 15е)
3) К=1,2 (Табл, 9 прим, 4)</t>
  </si>
  <si>
    <t>1 га</t>
  </si>
  <si>
    <t>Создание инженерно-топографических планов незастроенной территории в масштабе 1:500 с высотой сечения рельефа 0,5м, Категория сложности II</t>
  </si>
  <si>
    <t>428*3*0,4</t>
  </si>
  <si>
    <t>Инженерно-геодезические изыскания, 2004 г, Часть 1 Глава 1 Таблица 8, п,4) 
1) K=0,4 (Прим, к табл, 09 п,1) Измерения без закладки центров</t>
  </si>
  <si>
    <t>1 пункт</t>
  </si>
  <si>
    <t>Создание (развитие) высотной опорной геодезической сети</t>
  </si>
  <si>
    <t>2538*3*0,7</t>
  </si>
  <si>
    <t>Инженерно-геодезические изыскания, 2004 г, Часть 1 Глава 1 Таблица 8, п,3
1) K=0,7 (Прим, к табл, 09 п,1) Измерения без закладки центров</t>
  </si>
  <si>
    <t>Создание (развитие) плановой опорной геодезической сети</t>
  </si>
  <si>
    <t>Камеральные работы</t>
  </si>
  <si>
    <t>Итого Полевые работы</t>
  </si>
  <si>
    <t>(п1+п2+п3+п4+п5)*6%</t>
  </si>
  <si>
    <t xml:space="preserve">Инженерно-геодезические изыскания, 2004 г,, ОУ п, 13
</t>
  </si>
  <si>
    <t>Расходы по организации и ликвидации работ на объекте</t>
  </si>
  <si>
    <t>(п1+п2+п3+п4)*19,6%</t>
  </si>
  <si>
    <t>Инженерно-геодезические изыскания, 2004 г, ОУ п,9, табл, 5, §2</t>
  </si>
  <si>
    <t>Расходы по внешнему транспорту Расстояние проезда и перевозки в одном направлении 190 км</t>
  </si>
  <si>
    <t>(п1+п2+п3)*8,75%</t>
  </si>
  <si>
    <t>Инженерно-геодезические изыскания, 2004 г, ОУ п,9, табл, 4, §1</t>
  </si>
  <si>
    <t>Расходы по внутреннему транспорту, Расстояние проезда и перевозки в одном направлении до 5 км</t>
  </si>
  <si>
    <t>1897*3*0,4</t>
  </si>
  <si>
    <t>Инженерно-геодезические изыскания, 2004 г, Часть 1 Глава 1 Таблица 8, п,4
1) K=0,4 (Прим, к табл, 08 п,1) Измерения без закладки центров</t>
  </si>
  <si>
    <t>6426*3*0,7</t>
  </si>
  <si>
    <t>Инженерно-геодезические изыскания, 2004 г, Часть 1 Глава 1 Таблица 8, п,3
1) K=0,7 (Прим, к табл, 08 п,1) Измерения без закладки центров</t>
  </si>
  <si>
    <t>3284*1,2*3</t>
  </si>
  <si>
    <t xml:space="preserve">Инженерно-геодезические изыскания, 2004 г, Часть 1 Глава 2 Таблица 9, §5
1) К=1,2 (Табл, 9 прим, 4)
</t>
  </si>
  <si>
    <t>Создание инженерно-топографических планов на незастроенной территории в масштабе 1:500 с высотой сечения рельефа 0,5м, Категория сложности II</t>
  </si>
  <si>
    <t>Полевые работы</t>
  </si>
  <si>
    <t>Обоснование стоимости</t>
  </si>
  <si>
    <t>Кол-во</t>
  </si>
  <si>
    <t>Сметный расчет составлен по справочнику базовых цен на инженерные изыскания для строительства «Инженерно-геодезические изыскания», 2004г, (СБЦИИС-2004), утвержденному Постановлением Госстроя России № 213 от 23,12,2003 (регистрационный номер сметного норматива и дата его включения в Реестр: №112 от 15,12,2009),</t>
  </si>
  <si>
    <t>Сметный расчет составлен по
следующим документам</t>
  </si>
  <si>
    <t xml:space="preserve">Основание: Договор № </t>
  </si>
  <si>
    <t>Наименование организации заказчика: ООО "Сетевое предприятие "Росэнерго"</t>
  </si>
  <si>
    <t xml:space="preserve">Наименование проектной (изыскательской организации): </t>
  </si>
  <si>
    <t>Стадия проектирования - Проектная документация. Рабочая документация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</si>
  <si>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км).  Инженерно-геодезический изыскания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</si>
  <si>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</si>
  <si>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на проектные (изыскательские) работы</t>
  </si>
  <si>
    <t>СМЕТА №12-1</t>
  </si>
  <si>
    <t>(должность, подпись, расшифровка)</t>
  </si>
  <si>
    <t xml:space="preserve">         Проверил: _________________________</t>
  </si>
  <si>
    <t xml:space="preserve">       Составил: _________________________</t>
  </si>
  <si>
    <t>ИТОГО без НДС</t>
  </si>
  <si>
    <t>Индекс на I квартал 2025 года на проектные работы к уровню цен 01.01.2001                                                                                                         (Письмо Минстроя России
№ 5170-ИФ/09 от 01.02.2025</t>
  </si>
  <si>
    <t>Итого в ценах 2001 г.</t>
  </si>
  <si>
    <t>Итого по разделу 2:</t>
  </si>
  <si>
    <t>Переводной коэффициент стоимости в рубли</t>
  </si>
  <si>
    <t>При наличии в зоне работ более 10 действующих или проектируемых коммуникаций (гл.2.8.1)</t>
  </si>
  <si>
    <t>Проектирование объектов в населенном пункте (Санкт-Петербург) (ОП, п.1.10)</t>
  </si>
  <si>
    <t>Проектировании электрических кабельных линий, проходящих по территории с коэффициентом застройки от 0,3 до 0,5 (гл.2.8.1)</t>
  </si>
  <si>
    <t xml:space="preserve">Поправочные коэффициенты: </t>
  </si>
  <si>
    <t xml:space="preserve">Стадия проектирования - "РД" </t>
  </si>
  <si>
    <t>Протяженность, м</t>
  </si>
  <si>
    <t>Количество объектов</t>
  </si>
  <si>
    <t>Постоянная величина В</t>
  </si>
  <si>
    <t>Постоянная величина А</t>
  </si>
  <si>
    <t>(47,8+0,18*150)*1,3*1000*0,5</t>
  </si>
  <si>
    <t>СБЦП 81-2001-07 "Коммунальные инженерные сети и сооружения",2012г. Гл. 2.4., таблица N 5, п.10 (применительно)</t>
  </si>
  <si>
    <t>Устройство прокола методом ГНБ  м</t>
  </si>
  <si>
    <t>2.2</t>
  </si>
  <si>
    <t>Рабочая документация</t>
  </si>
  <si>
    <t xml:space="preserve">Стадия проектирования - "ПД" </t>
  </si>
  <si>
    <t>2.1</t>
  </si>
  <si>
    <t>Проектная документация</t>
  </si>
  <si>
    <t xml:space="preserve">Раздел 2. </t>
  </si>
  <si>
    <t>Итого по разделу 1:</t>
  </si>
  <si>
    <t>Проектирование объектов в населенном пункте (пгт Кузнечное) (ОП, п.2.8.1.1)</t>
  </si>
  <si>
    <t>Наличие в зоне работ действующих коммуникаций (гл.2.8.1)</t>
  </si>
  <si>
    <t xml:space="preserve"> Относительная стоимость проектирования табл. №47  п.8, п.9, табл.47 доп. П.1,2,5                                                                                                        </t>
  </si>
  <si>
    <t>Протяженность линии, м</t>
  </si>
  <si>
    <t>(7,763+0,042*130)*1,0*1,2*1000*60%</t>
  </si>
  <si>
    <t>Строительство КЛ 6кВ (0,390км)</t>
  </si>
  <si>
    <t>1.2</t>
  </si>
  <si>
    <t>п.3.4 Приказа №620 МРР от 29.12.09</t>
  </si>
  <si>
    <t>Проектирование объектов в населенном пункте (пгт Кузнечное) (п.2.8.1.1)</t>
  </si>
  <si>
    <t xml:space="preserve">Относительная стоимость проектирования   Табл. №46   п.1, п.5, п.8 табл.46 доп. п.1,2,5       </t>
  </si>
  <si>
    <t>(7,763+0,042*390)*1,0*1,2*1000*40%</t>
  </si>
  <si>
    <t>СБЦП 81-2001-07 "Коммунальные инженерные сети и сооружения",2012г. Гл. 2.8.1., таблица N 17, п.2</t>
  </si>
  <si>
    <t>1.1</t>
  </si>
  <si>
    <t xml:space="preserve">Раздел 1. </t>
  </si>
  <si>
    <t>Стоимость работ, руб.</t>
  </si>
  <si>
    <t>Расчет стоимости: (a+bx)*Kj или
(стоимость строительно-монтажных работ)*проц./100 или
количество*цена</t>
  </si>
  <si>
    <t>Номер частей, глав, таблиц, параграфов и пунктов указаний к разделу справочника базовых цен
на проектные и изыскательские работы для строителей</t>
  </si>
  <si>
    <t>Характеристика предприятия,
здания, сооружения или вид работ</t>
  </si>
  <si>
    <t>№ пп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</si>
  <si>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км). Проектные работы КЛ 6кВ</t>
  </si>
  <si>
    <t>СМЕТА № 12-2</t>
  </si>
  <si>
    <t>М.П.</t>
  </si>
  <si>
    <t>_______________/ О.Г. Мареев/</t>
  </si>
  <si>
    <t>_______________/ __________/</t>
  </si>
  <si>
    <t>ООО "ПК "Энергия"</t>
  </si>
  <si>
    <t>Генеральный директор</t>
  </si>
  <si>
    <t>СОГЛАСОВАНО:</t>
  </si>
  <si>
    <t>УТВЕРЖДАЮ:</t>
  </si>
  <si>
    <t>Итого по смете:</t>
  </si>
  <si>
    <t>Коэф-т 6,39</t>
  </si>
  <si>
    <t>Индекс на I квартал 2025 года на проектные работы к уровню цен 01.01.2001</t>
  </si>
  <si>
    <t xml:space="preserve">A * Количество * Кст
5.02 тыс.руб * 1 * 0.8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</si>
  <si>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Рабочая документация 
Кст = 0.8                                                               </t>
  </si>
  <si>
    <t>Расчет контура заземления</t>
  </si>
  <si>
    <t xml:space="preserve">A * Количество * Кст
5.02 тыс.руб * 1 * 0.2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</si>
  <si>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Проектная документация 
Кст = 0.2                                                                  </t>
  </si>
  <si>
    <t xml:space="preserve">A * Количество * Кст
1.23 тыс.руб * 1 * 1.0 </t>
  </si>
  <si>
    <t xml:space="preserve">Коммунальные инженерные сети и сооружения, 2012 г. Раздел 3.  Таблица 40. Расчет токов короткого замыкания электрических сетей напряжением 3-20 кВ п.1
A=1.23 тыс.руб; 
Количество = 1 (1 сеть)
Стадия: Проектная документация 
Кст = 1.0                                                                        </t>
  </si>
  <si>
    <t>Радиальная секционированная электрическая сеть простой конфигурации с количеством выключателей до 5</t>
  </si>
  <si>
    <t>Расчет токов КЗ</t>
  </si>
  <si>
    <t>A * Количество * Кст
2.82 тыс.руб * 1 * 0.6 * 1,2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</si>
  <si>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Рабочая документация 
Кст = 0.6                                                                     К=1,2 п.3.4 Приказа №620 МРР от 29.12.09    </t>
  </si>
  <si>
    <t xml:space="preserve">A * Количество * Кст
2.82 тыс.руб * 1 * 0.4 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</si>
  <si>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Проектная документация 
Кст = 0.4                                                                     </t>
  </si>
  <si>
    <t>Линейная автоматика</t>
  </si>
  <si>
    <t xml:space="preserve">A * Количество * Кст
3.77 тыс.руб * 1 * 0.8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</si>
  <si>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Рабочая документация 
Кст = 0.8                                                                    </t>
  </si>
  <si>
    <t xml:space="preserve">A * Количество * Кст
3.77 тыс.руб * 1 * 0.2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</si>
  <si>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Проектная документация 
Кст = 0.2                                                                                     </t>
  </si>
  <si>
    <t>Релейная защита</t>
  </si>
  <si>
    <t>A * Ктек * Кст * K1 * K2
(9,09 тыс.руб * 1 * 1 * 0.7</t>
  </si>
  <si>
    <t>Коммунальные инженерные сети и сооружения, 2012 г. Раздел 3. Таблица 18. Воздушные линии электропередачи напряжением до 20 кВ, п.8
A=9,09 тыс.руб;
Осн. показ. Х= 1 км 
Количество = 1
Стадия: Рабочая документация 
Кст = 0.7</t>
  </si>
  <si>
    <t>Воздушные линии. Напряжение 3-20 кВ. Длина свыше 1 до 15 км.</t>
  </si>
  <si>
    <t>A * Ктек * Кст * K1 * K2
(9,09 тыс.руб * 1 * 1 * 0.3</t>
  </si>
  <si>
    <t>Коммунальные инженерные сети и сооружения, 2012 г. Раздел 3. Таблица 18. Воздушные линии электропередачи напряжением до 20 кВ, п.8
A=9,09 тыс.руб;
Осн. показ. Х=1 км 
Количество = 1
Стадия: Проектная документация 
Кст = 0.3</t>
  </si>
  <si>
    <t>Воздушные линии. Напряжение 3-20 кВ. Длина от 0,015 до 1км.</t>
  </si>
  <si>
    <t>Реконструкция ВЛ-6 кВ L=0,997км</t>
  </si>
  <si>
    <t>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</si>
  <si>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</si>
  <si>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</si>
  <si>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</si>
  <si>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ООО "Сетевое предприятие "Росэнерго"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</si>
  <si>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</si>
  <si>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</si>
  <si>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 здания, сооружения, стадии проектирования, этапа, вида проектных или изыскательских работ</t>
  </si>
  <si>
    <t>по объекту:</t>
  </si>
  <si>
    <t>Смета №12-3</t>
  </si>
  <si>
    <t xml:space="preserve">                        (договору, дополнительному соглашению)</t>
  </si>
  <si>
    <t>Приложение к _____________________________________________</t>
  </si>
  <si>
    <t xml:space="preserve">форма №2П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</si>
</sst>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#,##0.0"/>
    <numFmt numFmtId="167" formatCode="#,##0.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sz val="10"/>
      <color indexed="8"/>
      <name val="Arial"/>
      <family val="2"/>
    </font>
    <font>
      <b/>
      <sz val="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8">
    <xf numFmtId="0" fontId="0" fillId="0" borderId="0"/>
    <xf numFmtId="0" fontId="7" fillId="0" borderId="0"/>
    <xf numFmtId="0" fontId="1" fillId="0" borderId="0"/>
    <xf numFmtId="0" fontId="7" fillId="0" borderId="0"/>
    <xf numFmtId="0" fontId="18" fillId="0" borderId="3">
      <alignment horizontal="center" vertical="center"/>
    </xf>
    <xf numFmtId="0" fontId="18" fillId="0" borderId="3">
      <alignment horizontal="right" vertical="center"/>
    </xf>
    <xf numFmtId="0" fontId="18" fillId="0" borderId="3">
      <alignment horizontal="left" vertical="center"/>
    </xf>
    <xf numFmtId="0" fontId="18" fillId="0" borderId="4">
      <alignment horizontal="left" vertical="top"/>
    </xf>
    <xf numFmtId="0" fontId="19" fillId="0" borderId="3">
      <alignment horizontal="center" vertical="center"/>
    </xf>
    <xf numFmtId="0" fontId="18" fillId="0" borderId="6">
      <alignment horizontal="center" vertical="center"/>
    </xf>
    <xf numFmtId="0" fontId="18" fillId="0" borderId="0">
      <alignment horizontal="left" vertical="top"/>
    </xf>
    <xf numFmtId="0" fontId="19" fillId="0" borderId="0">
      <alignment horizontal="left" vertical="top"/>
    </xf>
    <xf numFmtId="0" fontId="12" fillId="0" borderId="0"/>
    <xf numFmtId="0" fontId="12" fillId="0" borderId="3">
      <alignment horizontal="center" wrapText="1"/>
    </xf>
    <xf numFmtId="0" fontId="12" fillId="0" borderId="0">
      <alignment horizontal="center"/>
    </xf>
    <xf numFmtId="0" fontId="27" fillId="0" borderId="0"/>
    <xf numFmtId="0" fontId="29" fillId="0" borderId="0"/>
    <xf numFmtId="0" fontId="29" fillId="0" borderId="0"/>
  </cellStyleXfs>
  <cellXfs count="307">
    <xf numFmtId="0" fontId="0" fillId="0" borderId="0" xfId="0"/>
    <xf numFmtId="49" fontId="2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horizontal="right" vertical="top" wrapText="1"/>
    </xf>
    <xf numFmtId="49" fontId="4" fillId="2" borderId="0" xfId="0" applyNumberFormat="1" applyFont="1" applyFill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7" fillId="0" borderId="0" xfId="1"/>
    <xf numFmtId="0" fontId="8" fillId="0" borderId="0" xfId="2" applyFont="1"/>
    <xf numFmtId="0" fontId="9" fillId="0" borderId="0" xfId="2" applyFont="1" applyBorder="1" applyAlignment="1"/>
    <xf numFmtId="4" fontId="10" fillId="0" borderId="0" xfId="3" applyNumberFormat="1" applyFont="1" applyAlignment="1">
      <alignment vertical="top" wrapText="1"/>
    </xf>
    <xf numFmtId="4" fontId="10" fillId="0" borderId="0" xfId="3" applyNumberFormat="1" applyFont="1" applyAlignment="1">
      <alignment horizontal="center" vertical="top" wrapText="1"/>
    </xf>
    <xf numFmtId="4" fontId="11" fillId="0" borderId="0" xfId="3" applyNumberFormat="1" applyFont="1" applyAlignment="1">
      <alignment horizontal="right" vertical="top" wrapText="1"/>
    </xf>
    <xf numFmtId="4" fontId="12" fillId="0" borderId="0" xfId="3" applyNumberFormat="1" applyFont="1" applyAlignment="1">
      <alignment wrapText="1"/>
    </xf>
    <xf numFmtId="4" fontId="12" fillId="0" borderId="0" xfId="3" applyNumberFormat="1" applyFont="1" applyAlignment="1">
      <alignment horizontal="center" vertical="center" wrapText="1"/>
    </xf>
    <xf numFmtId="4" fontId="13" fillId="0" borderId="0" xfId="3" applyNumberFormat="1" applyFont="1" applyAlignment="1">
      <alignment horizontal="left" vertical="top" wrapText="1"/>
    </xf>
    <xf numFmtId="49" fontId="13" fillId="0" borderId="0" xfId="3" applyNumberFormat="1" applyFont="1" applyAlignment="1">
      <alignment horizontal="center" vertical="top" wrapText="1"/>
    </xf>
    <xf numFmtId="4" fontId="14" fillId="0" borderId="0" xfId="3" applyNumberFormat="1" applyFont="1" applyAlignment="1">
      <alignment horizontal="center" vertical="top" wrapText="1"/>
    </xf>
    <xf numFmtId="4" fontId="14" fillId="0" borderId="0" xfId="3" applyNumberFormat="1" applyFont="1" applyAlignment="1">
      <alignment vertical="top" wrapText="1"/>
    </xf>
    <xf numFmtId="0" fontId="1" fillId="0" borderId="0" xfId="2"/>
    <xf numFmtId="164" fontId="15" fillId="0" borderId="0" xfId="2" applyNumberFormat="1" applyFont="1"/>
    <xf numFmtId="4" fontId="16" fillId="0" borderId="3" xfId="1" applyNumberFormat="1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left" vertical="center" wrapText="1"/>
    </xf>
    <xf numFmtId="2" fontId="15" fillId="0" borderId="0" xfId="2" applyNumberFormat="1" applyFont="1"/>
    <xf numFmtId="4" fontId="17" fillId="0" borderId="3" xfId="1" applyNumberFormat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left" vertical="top" wrapText="1"/>
    </xf>
    <xf numFmtId="0" fontId="15" fillId="0" borderId="7" xfId="1" applyFont="1" applyBorder="1" applyAlignment="1">
      <alignment horizontal="left" vertical="top" wrapText="1"/>
    </xf>
    <xf numFmtId="0" fontId="15" fillId="0" borderId="6" xfId="1" applyFont="1" applyBorder="1" applyAlignment="1">
      <alignment horizontal="left" vertical="top" wrapText="1"/>
    </xf>
    <xf numFmtId="0" fontId="17" fillId="0" borderId="3" xfId="4" quotePrefix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3" xfId="4" quotePrefix="1" applyFont="1" applyBorder="1" applyAlignment="1">
      <alignment horizontal="center" vertical="center" wrapText="1"/>
    </xf>
    <xf numFmtId="165" fontId="15" fillId="0" borderId="3" xfId="5" applyNumberFormat="1" applyFont="1" applyBorder="1" applyAlignment="1">
      <alignment horizontal="center" vertical="center" wrapText="1"/>
    </xf>
    <xf numFmtId="0" fontId="15" fillId="0" borderId="3" xfId="6" quotePrefix="1" applyFont="1" applyBorder="1" applyAlignment="1">
      <alignment horizontal="center" vertical="center" wrapText="1"/>
    </xf>
    <xf numFmtId="0" fontId="15" fillId="0" borderId="3" xfId="6" quotePrefix="1" applyFont="1" applyBorder="1" applyAlignment="1">
      <alignment horizontal="left" vertical="top" wrapText="1"/>
    </xf>
    <xf numFmtId="0" fontId="15" fillId="0" borderId="3" xfId="6" quotePrefix="1" applyFont="1" applyBorder="1" applyAlignment="1">
      <alignment horizontal="center" vertical="center" wrapText="1"/>
    </xf>
    <xf numFmtId="0" fontId="15" fillId="0" borderId="3" xfId="6" quotePrefix="1" applyFont="1" applyBorder="1" applyAlignment="1">
      <alignment horizontal="left" vertical="center" wrapText="1"/>
    </xf>
    <xf numFmtId="2" fontId="15" fillId="0" borderId="3" xfId="1" applyNumberFormat="1" applyFont="1" applyBorder="1" applyAlignment="1">
      <alignment horizontal="center" vertical="center" wrapText="1"/>
    </xf>
    <xf numFmtId="0" fontId="15" fillId="0" borderId="3" xfId="7" quotePrefix="1" applyFont="1" applyBorder="1" applyAlignment="1">
      <alignment horizontal="left" vertical="top" wrapText="1"/>
    </xf>
    <xf numFmtId="0" fontId="15" fillId="0" borderId="3" xfId="1" quotePrefix="1" applyFont="1" applyBorder="1" applyAlignment="1">
      <alignment horizontal="left" vertical="top" wrapText="1"/>
    </xf>
    <xf numFmtId="0" fontId="15" fillId="0" borderId="5" xfId="1" applyFont="1" applyBorder="1" applyAlignment="1">
      <alignment wrapText="1"/>
    </xf>
    <xf numFmtId="0" fontId="15" fillId="0" borderId="7" xfId="1" applyFont="1" applyBorder="1" applyAlignment="1">
      <alignment wrapText="1"/>
    </xf>
    <xf numFmtId="0" fontId="17" fillId="0" borderId="6" xfId="8" quotePrefix="1" applyFont="1" applyBorder="1" applyAlignment="1">
      <alignment horizontal="center" vertical="center" wrapText="1"/>
    </xf>
    <xf numFmtId="1" fontId="17" fillId="0" borderId="3" xfId="1" applyNumberFormat="1" applyFont="1" applyBorder="1" applyAlignment="1">
      <alignment horizontal="center" vertical="center" wrapText="1"/>
    </xf>
    <xf numFmtId="1" fontId="17" fillId="0" borderId="3" xfId="1" applyNumberFormat="1" applyFont="1" applyBorder="1" applyAlignment="1">
      <alignment horizontal="left" vertical="top" wrapText="1"/>
    </xf>
    <xf numFmtId="3" fontId="15" fillId="0" borderId="3" xfId="1" applyNumberFormat="1" applyFont="1" applyBorder="1" applyAlignment="1">
      <alignment horizontal="center" vertical="center" wrapText="1"/>
    </xf>
    <xf numFmtId="1" fontId="15" fillId="0" borderId="3" xfId="7" quotePrefix="1" applyNumberFormat="1" applyFont="1" applyBorder="1" applyAlignment="1">
      <alignment horizontal="left" vertical="top" wrapText="1"/>
    </xf>
    <xf numFmtId="1" fontId="15" fillId="0" borderId="3" xfId="1" applyNumberFormat="1" applyFont="1" applyBorder="1" applyAlignment="1">
      <alignment horizontal="center" vertical="center" wrapText="1"/>
    </xf>
    <xf numFmtId="1" fontId="15" fillId="0" borderId="3" xfId="1" quotePrefix="1" applyNumberFormat="1" applyFont="1" applyBorder="1" applyAlignment="1">
      <alignment horizontal="left" vertical="top" wrapText="1"/>
    </xf>
    <xf numFmtId="1" fontId="15" fillId="0" borderId="5" xfId="1" applyNumberFormat="1" applyFont="1" applyBorder="1" applyAlignment="1">
      <alignment wrapText="1"/>
    </xf>
    <xf numFmtId="1" fontId="15" fillId="0" borderId="7" xfId="1" applyNumberFormat="1" applyFont="1" applyBorder="1" applyAlignment="1">
      <alignment wrapText="1"/>
    </xf>
    <xf numFmtId="1" fontId="17" fillId="0" borderId="6" xfId="8" quotePrefix="1" applyNumberFormat="1" applyFont="1" applyBorder="1" applyAlignment="1">
      <alignment horizontal="center" vertical="center" wrapText="1"/>
    </xf>
    <xf numFmtId="1" fontId="15" fillId="0" borderId="3" xfId="1" applyNumberFormat="1" applyFont="1" applyBorder="1" applyAlignment="1">
      <alignment horizontal="center" vertical="center" wrapText="1"/>
    </xf>
    <xf numFmtId="1" fontId="15" fillId="0" borderId="3" xfId="1" applyNumberFormat="1" applyFont="1" applyBorder="1" applyAlignment="1">
      <alignment horizontal="left" vertical="top" wrapText="1"/>
    </xf>
    <xf numFmtId="0" fontId="15" fillId="0" borderId="0" xfId="2" applyFont="1" applyFill="1"/>
    <xf numFmtId="1" fontId="15" fillId="0" borderId="3" xfId="1" applyNumberFormat="1" applyFont="1" applyFill="1" applyBorder="1" applyAlignment="1">
      <alignment horizontal="center" vertical="center" wrapText="1"/>
    </xf>
    <xf numFmtId="1" fontId="15" fillId="0" borderId="3" xfId="1" applyNumberFormat="1" applyFont="1" applyFill="1" applyBorder="1" applyAlignment="1">
      <alignment horizontal="center" vertical="center" wrapText="1"/>
    </xf>
    <xf numFmtId="1" fontId="15" fillId="0" borderId="3" xfId="7" quotePrefix="1" applyNumberFormat="1" applyFont="1" applyFill="1" applyBorder="1" applyAlignment="1">
      <alignment horizontal="left" vertical="top" wrapText="1"/>
    </xf>
    <xf numFmtId="1" fontId="15" fillId="0" borderId="3" xfId="1" applyNumberFormat="1" applyFont="1" applyFill="1" applyBorder="1" applyAlignment="1">
      <alignment horizontal="left" vertical="top" wrapText="1"/>
    </xf>
    <xf numFmtId="0" fontId="15" fillId="0" borderId="3" xfId="1" applyFont="1" applyBorder="1" applyAlignment="1">
      <alignment horizontal="left" vertical="top" wrapText="1"/>
    </xf>
    <xf numFmtId="0" fontId="15" fillId="3" borderId="3" xfId="1" applyFont="1" applyFill="1" applyBorder="1" applyAlignment="1">
      <alignment horizontal="center" vertical="center" wrapText="1"/>
    </xf>
    <xf numFmtId="164" fontId="15" fillId="0" borderId="3" xfId="1" applyNumberFormat="1" applyFont="1" applyBorder="1" applyAlignment="1">
      <alignment horizontal="center" vertical="center" wrapText="1"/>
    </xf>
    <xf numFmtId="0" fontId="15" fillId="0" borderId="5" xfId="1" quotePrefix="1" applyFont="1" applyBorder="1" applyAlignment="1">
      <alignment horizontal="center" vertical="center" wrapText="1"/>
    </xf>
    <xf numFmtId="0" fontId="15" fillId="0" borderId="6" xfId="1" quotePrefix="1" applyFont="1" applyBorder="1" applyAlignment="1">
      <alignment horizontal="center" vertical="center" wrapText="1"/>
    </xf>
    <xf numFmtId="0" fontId="15" fillId="0" borderId="5" xfId="7" quotePrefix="1" applyFont="1" applyBorder="1" applyAlignment="1">
      <alignment horizontal="left" vertical="top" wrapText="1"/>
    </xf>
    <xf numFmtId="0" fontId="15" fillId="0" borderId="7" xfId="7" quotePrefix="1" applyFont="1" applyBorder="1" applyAlignment="1">
      <alignment horizontal="left" vertical="top" wrapText="1"/>
    </xf>
    <xf numFmtId="0" fontId="15" fillId="0" borderId="6" xfId="7" quotePrefix="1" applyFont="1" applyBorder="1" applyAlignment="1">
      <alignment horizontal="left" vertical="top" wrapText="1"/>
    </xf>
    <xf numFmtId="0" fontId="12" fillId="3" borderId="3" xfId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top" wrapText="1"/>
    </xf>
    <xf numFmtId="2" fontId="15" fillId="0" borderId="3" xfId="1" applyNumberFormat="1" applyFont="1" applyFill="1" applyBorder="1" applyAlignment="1">
      <alignment horizontal="center" vertical="center" wrapText="1"/>
    </xf>
    <xf numFmtId="0" fontId="15" fillId="3" borderId="5" xfId="1" applyFont="1" applyFill="1" applyBorder="1" applyAlignment="1">
      <alignment horizontal="left" vertical="top" wrapText="1"/>
    </xf>
    <xf numFmtId="0" fontId="15" fillId="3" borderId="7" xfId="1" applyFont="1" applyFill="1" applyBorder="1" applyAlignment="1">
      <alignment horizontal="left" vertical="top" wrapText="1"/>
    </xf>
    <xf numFmtId="0" fontId="15" fillId="3" borderId="6" xfId="1" applyFont="1" applyFill="1" applyBorder="1" applyAlignment="1">
      <alignment horizontal="left" vertical="top" wrapText="1"/>
    </xf>
    <xf numFmtId="2" fontId="15" fillId="3" borderId="3" xfId="1" applyNumberFormat="1" applyFont="1" applyFill="1" applyBorder="1" applyAlignment="1">
      <alignment horizontal="center" vertical="center" wrapText="1"/>
    </xf>
    <xf numFmtId="0" fontId="15" fillId="0" borderId="3" xfId="1" quotePrefix="1" applyFont="1" applyBorder="1" applyAlignment="1">
      <alignment horizontal="center" vertical="center" wrapText="1"/>
    </xf>
    <xf numFmtId="0" fontId="15" fillId="0" borderId="3" xfId="4" quotePrefix="1" applyFont="1" applyAlignment="1">
      <alignment horizontal="center" vertical="center" wrapText="1"/>
    </xf>
    <xf numFmtId="0" fontId="15" fillId="0" borderId="6" xfId="4" quotePrefix="1" applyFont="1" applyBorder="1" applyAlignment="1">
      <alignment horizontal="center" vertical="center" wrapText="1"/>
    </xf>
    <xf numFmtId="0" fontId="15" fillId="0" borderId="6" xfId="9" quotePrefix="1" applyFont="1" applyAlignment="1">
      <alignment horizontal="center" vertical="center" wrapText="1"/>
    </xf>
    <xf numFmtId="0" fontId="15" fillId="0" borderId="1" xfId="1" applyFont="1" applyBorder="1" applyAlignment="1">
      <alignment vertical="top" wrapText="1"/>
    </xf>
    <xf numFmtId="0" fontId="15" fillId="0" borderId="1" xfId="10" quotePrefix="1" applyFont="1" applyBorder="1" applyAlignment="1">
      <alignment horizontal="left" vertical="top" wrapText="1"/>
    </xf>
    <xf numFmtId="0" fontId="15" fillId="0" borderId="1" xfId="1" quotePrefix="1" applyFont="1" applyBorder="1" applyAlignment="1">
      <alignment horizontal="left" vertical="top" wrapText="1"/>
    </xf>
    <xf numFmtId="0" fontId="17" fillId="0" borderId="1" xfId="1" quotePrefix="1" applyFont="1" applyBorder="1" applyAlignment="1">
      <alignment horizontal="left" vertical="top" wrapText="1"/>
    </xf>
    <xf numFmtId="0" fontId="17" fillId="0" borderId="1" xfId="11" quotePrefix="1" applyFont="1" applyBorder="1" applyAlignment="1">
      <alignment vertical="top" wrapText="1"/>
    </xf>
    <xf numFmtId="0" fontId="20" fillId="0" borderId="0" xfId="12" applyFont="1" applyAlignment="1">
      <alignment horizontal="left" vertical="center"/>
    </xf>
    <xf numFmtId="0" fontId="15" fillId="0" borderId="0" xfId="1" applyFont="1"/>
    <xf numFmtId="0" fontId="16" fillId="0" borderId="0" xfId="12" applyFont="1" applyAlignment="1">
      <alignment vertical="center"/>
    </xf>
    <xf numFmtId="0" fontId="16" fillId="0" borderId="0" xfId="12" applyFont="1" applyAlignment="1">
      <alignment horizontal="right" vertical="center" wrapText="1"/>
    </xf>
    <xf numFmtId="0" fontId="16" fillId="0" borderId="0" xfId="2" applyNumberFormat="1" applyFont="1" applyBorder="1" applyAlignment="1">
      <alignment vertical="center" wrapText="1"/>
    </xf>
    <xf numFmtId="0" fontId="20" fillId="0" borderId="0" xfId="1" applyNumberFormat="1" applyFont="1" applyBorder="1" applyAlignment="1">
      <alignment horizontal="left" vertical="center" wrapText="1"/>
    </xf>
    <xf numFmtId="0" fontId="21" fillId="0" borderId="0" xfId="1" applyNumberFormat="1" applyFont="1" applyAlignment="1">
      <alignment wrapText="1"/>
    </xf>
    <xf numFmtId="0" fontId="16" fillId="0" borderId="0" xfId="2" applyNumberFormat="1" applyFont="1" applyAlignment="1">
      <alignment vertical="center" wrapText="1"/>
    </xf>
    <xf numFmtId="0" fontId="17" fillId="0" borderId="0" xfId="2" applyFont="1" applyAlignment="1">
      <alignment horizontal="left" vertical="center"/>
    </xf>
    <xf numFmtId="0" fontId="21" fillId="0" borderId="0" xfId="1" applyNumberFormat="1" applyFont="1" applyBorder="1" applyAlignment="1">
      <alignment vertical="top" wrapText="1"/>
    </xf>
    <xf numFmtId="0" fontId="16" fillId="0" borderId="0" xfId="1" applyFont="1" applyFill="1" applyAlignment="1">
      <alignment horizontal="left" vertical="center" wrapText="1"/>
    </xf>
    <xf numFmtId="0" fontId="17" fillId="0" borderId="0" xfId="2" applyFont="1" applyAlignment="1">
      <alignment horizontal="left" vertical="center" wrapText="1"/>
    </xf>
    <xf numFmtId="0" fontId="21" fillId="0" borderId="0" xfId="1" applyFont="1"/>
    <xf numFmtId="0" fontId="16" fillId="0" borderId="0" xfId="1" applyFont="1" applyFill="1" applyAlignment="1">
      <alignment vertical="center" wrapText="1"/>
    </xf>
    <xf numFmtId="0" fontId="22" fillId="0" borderId="0" xfId="1" applyFont="1" applyFill="1" applyAlignment="1">
      <alignment horizontal="left" vertical="center" wrapText="1"/>
    </xf>
    <xf numFmtId="0" fontId="10" fillId="0" borderId="0" xfId="1" applyFont="1" applyFill="1" applyAlignment="1">
      <alignment horizontal="left" vertical="center" wrapText="1"/>
    </xf>
    <xf numFmtId="0" fontId="16" fillId="0" borderId="0" xfId="1" applyFont="1" applyFill="1" applyAlignment="1">
      <alignment vertical="center"/>
    </xf>
    <xf numFmtId="0" fontId="22" fillId="0" borderId="0" xfId="1" applyFont="1" applyFill="1" applyAlignment="1">
      <alignment vertical="center"/>
    </xf>
    <xf numFmtId="0" fontId="22" fillId="0" borderId="0" xfId="1" applyFont="1" applyFill="1" applyAlignment="1">
      <alignment horizontal="center" vertical="center"/>
    </xf>
    <xf numFmtId="0" fontId="15" fillId="0" borderId="0" xfId="2" applyFont="1"/>
    <xf numFmtId="4" fontId="21" fillId="0" borderId="0" xfId="3" applyNumberFormat="1" applyFont="1" applyAlignment="1">
      <alignment wrapText="1"/>
    </xf>
    <xf numFmtId="4" fontId="21" fillId="0" borderId="0" xfId="3" applyNumberFormat="1" applyFont="1" applyAlignment="1">
      <alignment horizontal="center" vertical="center" wrapText="1"/>
    </xf>
    <xf numFmtId="49" fontId="21" fillId="0" borderId="0" xfId="3" applyNumberFormat="1" applyFont="1" applyAlignment="1">
      <alignment wrapText="1"/>
    </xf>
    <xf numFmtId="4" fontId="21" fillId="0" borderId="0" xfId="3" applyNumberFormat="1" applyFont="1" applyAlignment="1">
      <alignment horizontal="left" wrapText="1"/>
    </xf>
    <xf numFmtId="4" fontId="14" fillId="0" borderId="0" xfId="3" applyNumberFormat="1" applyFont="1" applyAlignment="1">
      <alignment horizontal="center" vertical="top" wrapText="1"/>
    </xf>
    <xf numFmtId="4" fontId="16" fillId="3" borderId="0" xfId="3" applyNumberFormat="1" applyFont="1" applyFill="1" applyAlignment="1">
      <alignment wrapText="1"/>
    </xf>
    <xf numFmtId="4" fontId="16" fillId="3" borderId="0" xfId="3" applyNumberFormat="1" applyFont="1" applyFill="1" applyBorder="1" applyAlignment="1">
      <alignment horizontal="right" vertical="top" wrapText="1"/>
    </xf>
    <xf numFmtId="4" fontId="16" fillId="3" borderId="0" xfId="3" applyNumberFormat="1" applyFont="1" applyFill="1" applyBorder="1" applyAlignment="1">
      <alignment horizontal="center" vertical="top" wrapText="1"/>
    </xf>
    <xf numFmtId="4" fontId="16" fillId="0" borderId="0" xfId="3" applyNumberFormat="1" applyFont="1" applyBorder="1" applyAlignment="1">
      <alignment horizontal="left" wrapText="1"/>
    </xf>
    <xf numFmtId="49" fontId="10" fillId="0" borderId="0" xfId="3" applyNumberFormat="1" applyFont="1" applyBorder="1" applyAlignment="1">
      <alignment horizontal="center" vertical="center" wrapText="1"/>
    </xf>
    <xf numFmtId="49" fontId="21" fillId="0" borderId="0" xfId="3" applyNumberFormat="1" applyFont="1" applyBorder="1" applyAlignment="1">
      <alignment horizontal="center" vertical="center" wrapText="1"/>
    </xf>
    <xf numFmtId="4" fontId="16" fillId="3" borderId="3" xfId="3" applyNumberFormat="1" applyFont="1" applyFill="1" applyBorder="1" applyAlignment="1">
      <alignment horizontal="right" vertical="top" wrapText="1"/>
    </xf>
    <xf numFmtId="4" fontId="16" fillId="3" borderId="3" xfId="3" applyNumberFormat="1" applyFont="1" applyFill="1" applyBorder="1" applyAlignment="1">
      <alignment horizontal="center" vertical="top" wrapText="1"/>
    </xf>
    <xf numFmtId="4" fontId="16" fillId="0" borderId="3" xfId="3" applyNumberFormat="1" applyFont="1" applyBorder="1" applyAlignment="1">
      <alignment horizontal="left" wrapText="1"/>
    </xf>
    <xf numFmtId="49" fontId="21" fillId="0" borderId="3" xfId="3" applyNumberFormat="1" applyFont="1" applyBorder="1" applyAlignment="1">
      <alignment horizontal="center" vertical="center" wrapText="1"/>
    </xf>
    <xf numFmtId="4" fontId="16" fillId="0" borderId="0" xfId="3" applyNumberFormat="1" applyFont="1" applyAlignment="1">
      <alignment vertical="center" wrapText="1"/>
    </xf>
    <xf numFmtId="4" fontId="16" fillId="0" borderId="5" xfId="3" applyNumberFormat="1" applyFont="1" applyBorder="1" applyAlignment="1">
      <alignment horizontal="right" vertical="center" wrapText="1"/>
    </xf>
    <xf numFmtId="4" fontId="16" fillId="0" borderId="6" xfId="3" applyNumberFormat="1" applyFont="1" applyBorder="1" applyAlignment="1">
      <alignment horizontal="right" vertical="center" wrapText="1"/>
    </xf>
    <xf numFmtId="4" fontId="16" fillId="0" borderId="5" xfId="3" applyNumberFormat="1" applyFont="1" applyBorder="1" applyAlignment="1">
      <alignment horizontal="center" vertical="center" wrapText="1"/>
    </xf>
    <xf numFmtId="4" fontId="16" fillId="0" borderId="7" xfId="3" applyNumberFormat="1" applyFont="1" applyBorder="1" applyAlignment="1">
      <alignment horizontal="center" vertical="center" wrapText="1"/>
    </xf>
    <xf numFmtId="4" fontId="16" fillId="0" borderId="6" xfId="3" applyNumberFormat="1" applyFont="1" applyBorder="1" applyAlignment="1">
      <alignment horizontal="center" vertical="center" wrapText="1"/>
    </xf>
    <xf numFmtId="4" fontId="16" fillId="0" borderId="5" xfId="3" applyNumberFormat="1" applyFont="1" applyBorder="1" applyAlignment="1">
      <alignment horizontal="left" vertical="center" wrapText="1"/>
    </xf>
    <xf numFmtId="4" fontId="16" fillId="0" borderId="7" xfId="3" applyNumberFormat="1" applyFont="1" applyBorder="1" applyAlignment="1">
      <alignment horizontal="left" vertical="center" wrapText="1"/>
    </xf>
    <xf numFmtId="4" fontId="16" fillId="0" borderId="6" xfId="3" applyNumberFormat="1" applyFont="1" applyBorder="1" applyAlignment="1">
      <alignment horizontal="left" vertical="center" wrapText="1"/>
    </xf>
    <xf numFmtId="49" fontId="16" fillId="0" borderId="3" xfId="3" applyNumberFormat="1" applyFont="1" applyBorder="1" applyAlignment="1">
      <alignment horizontal="center" vertical="center" wrapText="1"/>
    </xf>
    <xf numFmtId="4" fontId="21" fillId="0" borderId="0" xfId="3" applyNumberFormat="1" applyFont="1" applyAlignment="1">
      <alignment vertical="center" wrapText="1"/>
    </xf>
    <xf numFmtId="4" fontId="21" fillId="3" borderId="3" xfId="3" applyNumberFormat="1" applyFont="1" applyFill="1" applyBorder="1" applyAlignment="1">
      <alignment horizontal="center" vertical="top" wrapText="1"/>
    </xf>
    <xf numFmtId="4" fontId="16" fillId="0" borderId="8" xfId="3" applyNumberFormat="1" applyFont="1" applyFill="1" applyBorder="1" applyAlignment="1">
      <alignment horizontal="right" vertical="top" wrapText="1"/>
    </xf>
    <xf numFmtId="4" fontId="16" fillId="0" borderId="9" xfId="3" applyNumberFormat="1" applyFont="1" applyFill="1" applyBorder="1" applyAlignment="1">
      <alignment horizontal="right" vertical="top" wrapText="1"/>
    </xf>
    <xf numFmtId="4" fontId="16" fillId="0" borderId="10" xfId="3" applyNumberFormat="1" applyFont="1" applyFill="1" applyBorder="1" applyAlignment="1">
      <alignment horizontal="left" vertical="top" wrapText="1"/>
    </xf>
    <xf numFmtId="4" fontId="16" fillId="0" borderId="11" xfId="3" applyNumberFormat="1" applyFont="1" applyFill="1" applyBorder="1" applyAlignment="1">
      <alignment horizontal="left" vertical="top" wrapText="1"/>
    </xf>
    <xf numFmtId="4" fontId="16" fillId="0" borderId="12" xfId="3" applyNumberFormat="1" applyFont="1" applyFill="1" applyBorder="1" applyAlignment="1">
      <alignment horizontal="left" vertical="top" wrapText="1"/>
    </xf>
    <xf numFmtId="4" fontId="16" fillId="0" borderId="13" xfId="3" applyNumberFormat="1" applyFont="1" applyFill="1" applyBorder="1" applyAlignment="1">
      <alignment horizontal="left" vertical="top" wrapText="1"/>
    </xf>
    <xf numFmtId="4" fontId="10" fillId="0" borderId="3" xfId="3" applyNumberFormat="1" applyFont="1" applyBorder="1" applyAlignment="1">
      <alignment horizontal="center" vertical="center" wrapText="1"/>
    </xf>
    <xf numFmtId="3" fontId="10" fillId="0" borderId="3" xfId="3" applyNumberFormat="1" applyFont="1" applyBorder="1" applyAlignment="1">
      <alignment horizontal="center" vertical="center" wrapText="1"/>
    </xf>
    <xf numFmtId="4" fontId="12" fillId="0" borderId="3" xfId="3" applyNumberFormat="1" applyFont="1" applyBorder="1" applyAlignment="1">
      <alignment wrapText="1"/>
    </xf>
    <xf numFmtId="4" fontId="10" fillId="0" borderId="3" xfId="3" applyNumberFormat="1" applyFont="1" applyBorder="1" applyAlignment="1">
      <alignment horizontal="center" vertical="top" wrapText="1"/>
    </xf>
    <xf numFmtId="49" fontId="10" fillId="0" borderId="3" xfId="3" applyNumberFormat="1" applyFont="1" applyBorder="1" applyAlignment="1">
      <alignment horizontal="center" vertical="top" wrapText="1"/>
    </xf>
    <xf numFmtId="4" fontId="10" fillId="0" borderId="3" xfId="3" applyNumberFormat="1" applyFont="1" applyBorder="1" applyAlignment="1">
      <alignment horizontal="center" vertical="center" wrapText="1"/>
    </xf>
    <xf numFmtId="4" fontId="12" fillId="0" borderId="14" xfId="3" applyNumberFormat="1" applyFont="1" applyBorder="1" applyAlignment="1">
      <alignment wrapText="1"/>
    </xf>
    <xf numFmtId="9" fontId="10" fillId="0" borderId="3" xfId="3" applyNumberFormat="1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left" vertical="top" wrapText="1"/>
    </xf>
    <xf numFmtId="4" fontId="10" fillId="0" borderId="3" xfId="3" applyNumberFormat="1" applyFont="1" applyBorder="1" applyAlignment="1">
      <alignment horizontal="left" vertical="center" wrapText="1"/>
    </xf>
    <xf numFmtId="4" fontId="23" fillId="0" borderId="3" xfId="3" applyNumberFormat="1" applyFont="1" applyBorder="1" applyAlignment="1">
      <alignment horizontal="left" vertical="center" wrapText="1"/>
    </xf>
    <xf numFmtId="166" fontId="10" fillId="0" borderId="3" xfId="3" applyNumberFormat="1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left" vertical="top" wrapText="1"/>
    </xf>
    <xf numFmtId="4" fontId="21" fillId="0" borderId="15" xfId="3" applyNumberFormat="1" applyFont="1" applyBorder="1" applyAlignment="1">
      <alignment horizontal="center" vertical="top" wrapText="1"/>
    </xf>
    <xf numFmtId="4" fontId="21" fillId="0" borderId="1" xfId="3" applyNumberFormat="1" applyFont="1" applyBorder="1" applyAlignment="1">
      <alignment horizontal="center" vertical="top" wrapText="1"/>
    </xf>
    <xf numFmtId="4" fontId="21" fillId="0" borderId="0" xfId="3" applyNumberFormat="1" applyFont="1" applyBorder="1" applyAlignment="1">
      <alignment horizontal="center" vertical="top" wrapText="1"/>
    </xf>
    <xf numFmtId="4" fontId="21" fillId="0" borderId="16" xfId="3" applyNumberFormat="1" applyFont="1" applyBorder="1" applyAlignment="1">
      <alignment horizontal="center" vertical="top" wrapText="1"/>
    </xf>
    <xf numFmtId="4" fontId="16" fillId="0" borderId="3" xfId="3" applyNumberFormat="1" applyFont="1" applyBorder="1" applyAlignment="1">
      <alignment horizontal="center" vertical="top" wrapText="1"/>
    </xf>
    <xf numFmtId="4" fontId="21" fillId="0" borderId="3" xfId="3" applyNumberFormat="1" applyFont="1" applyBorder="1" applyAlignment="1">
      <alignment horizontal="center" vertical="center" wrapText="1"/>
    </xf>
    <xf numFmtId="3" fontId="21" fillId="0" borderId="3" xfId="3" applyNumberFormat="1" applyFont="1" applyBorder="1" applyAlignment="1">
      <alignment horizontal="center" vertical="center" wrapText="1"/>
    </xf>
    <xf numFmtId="4" fontId="21" fillId="0" borderId="3" xfId="3" applyNumberFormat="1" applyFont="1" applyBorder="1" applyAlignment="1">
      <alignment wrapText="1"/>
    </xf>
    <xf numFmtId="4" fontId="21" fillId="0" borderId="14" xfId="3" applyNumberFormat="1" applyFont="1" applyBorder="1" applyAlignment="1">
      <alignment horizontal="center" vertical="top" wrapText="1"/>
    </xf>
    <xf numFmtId="49" fontId="21" fillId="0" borderId="3" xfId="3" applyNumberFormat="1" applyFont="1" applyBorder="1" applyAlignment="1">
      <alignment horizontal="center" vertical="top" wrapText="1"/>
    </xf>
    <xf numFmtId="4" fontId="21" fillId="0" borderId="3" xfId="3" applyNumberFormat="1" applyFont="1" applyBorder="1" applyAlignment="1">
      <alignment horizontal="center" vertical="center" wrapText="1"/>
    </xf>
    <xf numFmtId="4" fontId="21" fillId="0" borderId="14" xfId="3" applyNumberFormat="1" applyFont="1" applyBorder="1" applyAlignment="1">
      <alignment wrapText="1"/>
    </xf>
    <xf numFmtId="4" fontId="21" fillId="0" borderId="17" xfId="3" applyNumberFormat="1" applyFont="1" applyBorder="1" applyAlignment="1">
      <alignment horizontal="center" vertical="top" wrapText="1"/>
    </xf>
    <xf numFmtId="4" fontId="21" fillId="0" borderId="3" xfId="3" applyNumberFormat="1" applyFont="1" applyBorder="1" applyAlignment="1">
      <alignment horizontal="center" wrapText="1"/>
    </xf>
    <xf numFmtId="9" fontId="21" fillId="0" borderId="3" xfId="3" applyNumberFormat="1" applyFont="1" applyBorder="1" applyAlignment="1">
      <alignment horizontal="center" vertical="center" wrapText="1"/>
    </xf>
    <xf numFmtId="4" fontId="21" fillId="0" borderId="3" xfId="3" applyNumberFormat="1" applyFont="1" applyBorder="1" applyAlignment="1">
      <alignment horizontal="left" vertical="top" wrapText="1"/>
    </xf>
    <xf numFmtId="4" fontId="21" fillId="0" borderId="3" xfId="3" applyNumberFormat="1" applyFont="1" applyBorder="1" applyAlignment="1">
      <alignment horizontal="left" vertical="center" wrapText="1"/>
    </xf>
    <xf numFmtId="4" fontId="24" fillId="0" borderId="3" xfId="3" applyNumberFormat="1" applyFont="1" applyBorder="1" applyAlignment="1">
      <alignment horizontal="left" vertical="center" wrapText="1"/>
    </xf>
    <xf numFmtId="167" fontId="21" fillId="0" borderId="3" xfId="3" applyNumberFormat="1" applyFont="1" applyBorder="1" applyAlignment="1">
      <alignment horizontal="center" vertical="center" wrapText="1"/>
    </xf>
    <xf numFmtId="4" fontId="21" fillId="0" borderId="3" xfId="3" applyNumberFormat="1" applyFont="1" applyBorder="1" applyAlignment="1">
      <alignment horizontal="left" vertical="top" wrapText="1"/>
    </xf>
    <xf numFmtId="4" fontId="21" fillId="0" borderId="18" xfId="3" applyNumberFormat="1" applyFont="1" applyBorder="1" applyAlignment="1">
      <alignment horizontal="center" vertical="top" wrapText="1"/>
    </xf>
    <xf numFmtId="4" fontId="21" fillId="0" borderId="19" xfId="3" applyNumberFormat="1" applyFont="1" applyBorder="1" applyAlignment="1">
      <alignment horizontal="center" vertical="center" wrapText="1"/>
    </xf>
    <xf numFmtId="4" fontId="21" fillId="0" borderId="1" xfId="3" applyNumberFormat="1" applyFont="1" applyBorder="1" applyAlignment="1">
      <alignment horizontal="center" vertical="center" wrapText="1"/>
    </xf>
    <xf numFmtId="4" fontId="21" fillId="0" borderId="20" xfId="3" applyNumberFormat="1" applyFont="1" applyBorder="1" applyAlignment="1">
      <alignment horizontal="center" vertical="center" wrapText="1"/>
    </xf>
    <xf numFmtId="4" fontId="21" fillId="0" borderId="3" xfId="3" applyNumberFormat="1" applyFont="1" applyBorder="1" applyAlignment="1">
      <alignment horizontal="center" vertical="top" wrapText="1"/>
    </xf>
    <xf numFmtId="4" fontId="21" fillId="0" borderId="21" xfId="3" applyNumberFormat="1" applyFont="1" applyBorder="1" applyAlignment="1">
      <alignment horizontal="center" vertical="center" wrapText="1"/>
    </xf>
    <xf numFmtId="4" fontId="21" fillId="0" borderId="0" xfId="3" applyNumberFormat="1" applyFont="1" applyBorder="1" applyAlignment="1">
      <alignment horizontal="center" vertical="center" wrapText="1"/>
    </xf>
    <xf numFmtId="4" fontId="21" fillId="0" borderId="22" xfId="3" applyNumberFormat="1" applyFont="1" applyBorder="1" applyAlignment="1">
      <alignment horizontal="center" vertical="center" wrapText="1"/>
    </xf>
    <xf numFmtId="4" fontId="21" fillId="0" borderId="3" xfId="3" applyNumberFormat="1" applyFont="1" applyBorder="1" applyAlignment="1">
      <alignment horizontal="left" wrapText="1"/>
    </xf>
    <xf numFmtId="4" fontId="21" fillId="0" borderId="23" xfId="3" applyNumberFormat="1" applyFont="1" applyBorder="1" applyAlignment="1">
      <alignment horizontal="center" vertical="center" wrapText="1"/>
    </xf>
    <xf numFmtId="4" fontId="21" fillId="0" borderId="4" xfId="3" applyNumberFormat="1" applyFont="1" applyBorder="1" applyAlignment="1">
      <alignment horizontal="center" vertical="center" wrapText="1"/>
    </xf>
    <xf numFmtId="4" fontId="21" fillId="0" borderId="24" xfId="3" applyNumberFormat="1" applyFont="1" applyBorder="1" applyAlignment="1">
      <alignment horizontal="center" vertical="center" wrapText="1"/>
    </xf>
    <xf numFmtId="49" fontId="25" fillId="0" borderId="0" xfId="3" applyNumberFormat="1" applyFont="1" applyAlignment="1">
      <alignment wrapText="1"/>
    </xf>
    <xf numFmtId="49" fontId="16" fillId="0" borderId="25" xfId="13" applyNumberFormat="1" applyFont="1" applyBorder="1" applyAlignment="1">
      <alignment horizontal="center" wrapText="1"/>
    </xf>
    <xf numFmtId="49" fontId="16" fillId="0" borderId="22" xfId="13" applyNumberFormat="1" applyFont="1" applyBorder="1" applyAlignment="1">
      <alignment horizontal="center" wrapText="1"/>
    </xf>
    <xf numFmtId="49" fontId="16" fillId="0" borderId="21" xfId="13" applyNumberFormat="1" applyFont="1" applyBorder="1" applyAlignment="1">
      <alignment horizontal="center" wrapText="1"/>
    </xf>
    <xf numFmtId="49" fontId="16" fillId="0" borderId="0" xfId="13" applyNumberFormat="1" applyFont="1" applyBorder="1" applyAlignment="1">
      <alignment horizontal="center" wrapText="1"/>
    </xf>
    <xf numFmtId="49" fontId="16" fillId="0" borderId="23" xfId="13" applyNumberFormat="1" applyFont="1" applyBorder="1" applyAlignment="1">
      <alignment horizontal="center" wrapText="1"/>
    </xf>
    <xf numFmtId="49" fontId="16" fillId="0" borderId="24" xfId="13" applyNumberFormat="1" applyFont="1" applyBorder="1" applyAlignment="1">
      <alignment horizontal="center" wrapText="1"/>
    </xf>
    <xf numFmtId="49" fontId="16" fillId="0" borderId="17" xfId="13" applyNumberFormat="1" applyFont="1" applyBorder="1" applyAlignment="1">
      <alignment horizontal="center" wrapText="1"/>
    </xf>
    <xf numFmtId="49" fontId="16" fillId="0" borderId="26" xfId="13" applyNumberFormat="1" applyFont="1" applyBorder="1" applyAlignment="1">
      <alignment horizontal="center" wrapText="1"/>
    </xf>
    <xf numFmtId="4" fontId="21" fillId="0" borderId="5" xfId="3" applyNumberFormat="1" applyFont="1" applyBorder="1" applyAlignment="1">
      <alignment horizontal="center" vertical="center" wrapText="1"/>
    </xf>
    <xf numFmtId="4" fontId="21" fillId="0" borderId="6" xfId="3" applyNumberFormat="1" applyFont="1" applyBorder="1" applyAlignment="1">
      <alignment horizontal="center" vertical="center" wrapText="1"/>
    </xf>
    <xf numFmtId="4" fontId="21" fillId="0" borderId="0" xfId="3" applyNumberFormat="1" applyFont="1" applyBorder="1" applyAlignment="1">
      <alignment wrapText="1"/>
    </xf>
    <xf numFmtId="4" fontId="16" fillId="0" borderId="0" xfId="3" quotePrefix="1" applyNumberFormat="1" applyFont="1" applyBorder="1" applyAlignment="1">
      <alignment horizontal="center" vertical="center" wrapText="1"/>
    </xf>
    <xf numFmtId="4" fontId="16" fillId="0" borderId="0" xfId="3" applyNumberFormat="1" applyFont="1" applyBorder="1" applyAlignment="1">
      <alignment horizontal="center" vertical="center" wrapText="1"/>
    </xf>
    <xf numFmtId="4" fontId="16" fillId="0" borderId="0" xfId="3" applyNumberFormat="1" applyFont="1" applyAlignment="1">
      <alignment horizontal="center" vertical="center" wrapText="1"/>
    </xf>
    <xf numFmtId="0" fontId="12" fillId="0" borderId="0" xfId="3" applyFont="1"/>
    <xf numFmtId="4" fontId="26" fillId="0" borderId="0" xfId="14" applyNumberFormat="1" applyFont="1" applyAlignment="1">
      <alignment horizontal="center" wrapText="1"/>
    </xf>
    <xf numFmtId="4" fontId="12" fillId="0" borderId="0" xfId="3" applyNumberFormat="1" applyFont="1" applyAlignment="1">
      <alignment horizontal="right" vertical="top" wrapText="1"/>
    </xf>
    <xf numFmtId="4" fontId="13" fillId="0" borderId="0" xfId="3" applyNumberFormat="1" applyFont="1" applyAlignment="1">
      <alignment horizontal="right" vertical="top" wrapText="1"/>
    </xf>
    <xf numFmtId="4" fontId="21" fillId="0" borderId="0" xfId="3" applyNumberFormat="1" applyFont="1" applyAlignment="1">
      <alignment horizontal="right" vertical="top" wrapText="1"/>
    </xf>
    <xf numFmtId="4" fontId="21" fillId="0" borderId="0" xfId="3" applyNumberFormat="1" applyFont="1" applyAlignment="1">
      <alignment horizontal="left" vertical="top" wrapText="1"/>
    </xf>
    <xf numFmtId="49" fontId="21" fillId="0" borderId="0" xfId="3" applyNumberFormat="1" applyFont="1" applyAlignment="1">
      <alignment horizontal="center" vertical="top" wrapText="1"/>
    </xf>
    <xf numFmtId="49" fontId="21" fillId="0" borderId="0" xfId="3" applyNumberFormat="1" applyFont="1" applyAlignment="1">
      <alignment horizontal="left" vertical="top" wrapText="1"/>
    </xf>
    <xf numFmtId="0" fontId="12" fillId="0" borderId="0" xfId="3" applyFont="1" applyAlignment="1"/>
    <xf numFmtId="0" fontId="21" fillId="0" borderId="0" xfId="3" applyFont="1" applyAlignment="1">
      <alignment horizontal="left" wrapText="1"/>
    </xf>
    <xf numFmtId="0" fontId="21" fillId="0" borderId="0" xfId="3" applyFont="1" applyAlignment="1">
      <alignment horizontal="left" wrapText="1"/>
    </xf>
    <xf numFmtId="0" fontId="21" fillId="0" borderId="0" xfId="15" applyFont="1"/>
    <xf numFmtId="0" fontId="28" fillId="0" borderId="0" xfId="2" applyFont="1" applyAlignment="1">
      <alignment horizontal="left" vertical="center" wrapText="1"/>
    </xf>
    <xf numFmtId="0" fontId="28" fillId="0" borderId="0" xfId="2" applyFont="1" applyAlignment="1">
      <alignment wrapText="1"/>
    </xf>
    <xf numFmtId="0" fontId="21" fillId="0" borderId="0" xfId="2" applyFont="1"/>
    <xf numFmtId="0" fontId="8" fillId="0" borderId="0" xfId="2" applyFont="1" applyAlignment="1">
      <alignment wrapText="1"/>
    </xf>
    <xf numFmtId="0" fontId="8" fillId="0" borderId="0" xfId="2" applyFont="1" applyAlignment="1">
      <alignment horizontal="left" vertical="center" wrapText="1"/>
    </xf>
    <xf numFmtId="0" fontId="8" fillId="0" borderId="0" xfId="2" applyFont="1" applyBorder="1" applyAlignment="1">
      <alignment wrapText="1"/>
    </xf>
    <xf numFmtId="0" fontId="8" fillId="0" borderId="0" xfId="2" applyFont="1" applyBorder="1" applyAlignment="1">
      <alignment horizontal="left" wrapText="1"/>
    </xf>
    <xf numFmtId="0" fontId="8" fillId="0" borderId="0" xfId="2" applyFont="1" applyBorder="1" applyAlignment="1">
      <alignment horizontal="left" wrapText="1"/>
    </xf>
    <xf numFmtId="0" fontId="8" fillId="0" borderId="0" xfId="2" applyFont="1" applyAlignment="1">
      <alignment horizontal="left" vertical="center" wrapText="1"/>
    </xf>
    <xf numFmtId="0" fontId="10" fillId="0" borderId="0" xfId="2" quotePrefix="1" applyFont="1" applyAlignment="1">
      <alignment horizontal="left" vertical="center" wrapText="1"/>
    </xf>
    <xf numFmtId="0" fontId="8" fillId="0" borderId="0" xfId="2" applyFont="1" applyAlignment="1">
      <alignment vertical="top" wrapText="1"/>
    </xf>
    <xf numFmtId="0" fontId="8" fillId="0" borderId="0" xfId="2" applyFont="1" applyAlignment="1">
      <alignment horizontal="left" wrapText="1"/>
    </xf>
    <xf numFmtId="0" fontId="8" fillId="0" borderId="0" xfId="2" applyFont="1" applyAlignment="1">
      <alignment horizontal="left" wrapText="1"/>
    </xf>
    <xf numFmtId="0" fontId="8" fillId="0" borderId="0" xfId="2" applyFont="1" applyAlignment="1">
      <alignment horizontal="right" vertical="center" wrapText="1"/>
    </xf>
    <xf numFmtId="0" fontId="29" fillId="0" borderId="0" xfId="16" applyNumberFormat="1" applyFont="1"/>
    <xf numFmtId="0" fontId="29" fillId="0" borderId="0" xfId="16" applyNumberFormat="1" applyFont="1" applyAlignment="1">
      <alignment wrapText="1"/>
    </xf>
    <xf numFmtId="0" fontId="29" fillId="0" borderId="0" xfId="16" applyNumberFormat="1" applyFont="1" applyAlignment="1">
      <alignment horizontal="center" wrapText="1"/>
    </xf>
    <xf numFmtId="4" fontId="30" fillId="0" borderId="3" xfId="17" applyNumberFormat="1" applyFont="1" applyBorder="1" applyAlignment="1">
      <alignment horizontal="right" vertical="top" wrapText="1"/>
    </xf>
    <xf numFmtId="0" fontId="30" fillId="0" borderId="3" xfId="17" applyNumberFormat="1" applyFont="1" applyBorder="1" applyAlignment="1">
      <alignment horizontal="left" vertical="top" wrapText="1"/>
    </xf>
    <xf numFmtId="0" fontId="30" fillId="0" borderId="5" xfId="17" applyNumberFormat="1" applyFont="1" applyBorder="1" applyAlignment="1">
      <alignment horizontal="left" vertical="top" wrapText="1"/>
    </xf>
    <xf numFmtId="0" fontId="30" fillId="0" borderId="7" xfId="17" applyNumberFormat="1" applyFont="1" applyBorder="1" applyAlignment="1">
      <alignment horizontal="left" vertical="top" wrapText="1"/>
    </xf>
    <xf numFmtId="0" fontId="30" fillId="0" borderId="6" xfId="17" applyNumberFormat="1" applyFont="1" applyBorder="1" applyAlignment="1">
      <alignment horizontal="left" vertical="top" wrapText="1"/>
    </xf>
    <xf numFmtId="0" fontId="30" fillId="0" borderId="3" xfId="16" applyNumberFormat="1" applyFont="1" applyBorder="1" applyAlignment="1">
      <alignment horizontal="right" vertical="top" wrapText="1"/>
    </xf>
    <xf numFmtId="4" fontId="29" fillId="0" borderId="3" xfId="17" applyNumberFormat="1" applyFont="1" applyBorder="1" applyAlignment="1">
      <alignment horizontal="right" vertical="top" wrapText="1"/>
    </xf>
    <xf numFmtId="0" fontId="29" fillId="0" borderId="3" xfId="17" applyNumberFormat="1" applyFont="1" applyBorder="1" applyAlignment="1">
      <alignment horizontal="left" vertical="top" wrapText="1"/>
    </xf>
    <xf numFmtId="0" fontId="29" fillId="0" borderId="5" xfId="16" applyNumberFormat="1" applyFont="1" applyBorder="1" applyAlignment="1">
      <alignment horizontal="left" vertical="top" wrapText="1"/>
    </xf>
    <xf numFmtId="0" fontId="29" fillId="0" borderId="7" xfId="16" applyNumberFormat="1" applyFont="1" applyBorder="1" applyAlignment="1">
      <alignment horizontal="left" vertical="top" wrapText="1"/>
    </xf>
    <xf numFmtId="0" fontId="29" fillId="0" borderId="6" xfId="16" applyNumberFormat="1" applyFont="1" applyBorder="1" applyAlignment="1">
      <alignment horizontal="left" vertical="top" wrapText="1"/>
    </xf>
    <xf numFmtId="0" fontId="29" fillId="0" borderId="3" xfId="16" applyNumberFormat="1" applyFont="1" applyBorder="1" applyAlignment="1">
      <alignment horizontal="right" vertical="top" wrapText="1"/>
    </xf>
    <xf numFmtId="4" fontId="30" fillId="0" borderId="3" xfId="16" applyNumberFormat="1" applyFont="1" applyBorder="1" applyAlignment="1">
      <alignment horizontal="right" vertical="top" wrapText="1"/>
    </xf>
    <xf numFmtId="0" fontId="30" fillId="0" borderId="3" xfId="16" applyNumberFormat="1" applyFont="1" applyBorder="1" applyAlignment="1">
      <alignment horizontal="left" vertical="top" wrapText="1"/>
    </xf>
    <xf numFmtId="0" fontId="30" fillId="0" borderId="5" xfId="16" applyNumberFormat="1" applyFont="1" applyBorder="1" applyAlignment="1">
      <alignment horizontal="left" vertical="top" wrapText="1"/>
    </xf>
    <xf numFmtId="0" fontId="30" fillId="0" borderId="7" xfId="16" applyNumberFormat="1" applyFont="1" applyBorder="1" applyAlignment="1">
      <alignment horizontal="left" vertical="top" wrapText="1"/>
    </xf>
    <xf numFmtId="0" fontId="30" fillId="0" borderId="6" xfId="16" applyNumberFormat="1" applyFont="1" applyBorder="1" applyAlignment="1">
      <alignment horizontal="left" vertical="top" wrapText="1"/>
    </xf>
    <xf numFmtId="4" fontId="29" fillId="0" borderId="3" xfId="16" applyNumberFormat="1" applyFont="1" applyBorder="1" applyAlignment="1">
      <alignment horizontal="right" vertical="top" wrapText="1"/>
    </xf>
    <xf numFmtId="0" fontId="29" fillId="0" borderId="3" xfId="16" applyNumberFormat="1" applyFont="1" applyBorder="1" applyAlignment="1">
      <alignment horizontal="left" vertical="top" wrapText="1"/>
    </xf>
    <xf numFmtId="0" fontId="29" fillId="0" borderId="5" xfId="16" applyNumberFormat="1" applyBorder="1" applyAlignment="1">
      <alignment horizontal="left" vertical="top" wrapText="1"/>
    </xf>
    <xf numFmtId="0" fontId="29" fillId="0" borderId="7" xfId="16" applyNumberFormat="1" applyBorder="1" applyAlignment="1">
      <alignment horizontal="left" vertical="top" wrapText="1"/>
    </xf>
    <xf numFmtId="0" fontId="29" fillId="0" borderId="6" xfId="16" applyNumberFormat="1" applyBorder="1" applyAlignment="1">
      <alignment horizontal="left" vertical="top" wrapText="1"/>
    </xf>
    <xf numFmtId="0" fontId="29" fillId="0" borderId="3" xfId="16" applyNumberFormat="1" applyBorder="1" applyAlignment="1">
      <alignment horizontal="right" vertical="top" wrapText="1"/>
    </xf>
    <xf numFmtId="0" fontId="29" fillId="0" borderId="27" xfId="16" applyNumberFormat="1" applyFont="1" applyBorder="1" applyAlignment="1">
      <alignment horizontal="center" wrapText="1"/>
    </xf>
    <xf numFmtId="0" fontId="29" fillId="0" borderId="28" xfId="16" applyNumberFormat="1" applyFont="1" applyBorder="1" applyAlignment="1">
      <alignment horizontal="center" wrapText="1"/>
    </xf>
    <xf numFmtId="0" fontId="29" fillId="0" borderId="29" xfId="16" applyNumberFormat="1" applyFont="1" applyBorder="1" applyAlignment="1">
      <alignment horizontal="center" wrapText="1"/>
    </xf>
    <xf numFmtId="0" fontId="29" fillId="0" borderId="30" xfId="16" applyNumberFormat="1" applyFont="1" applyBorder="1" applyAlignment="1">
      <alignment horizontal="center" wrapText="1"/>
    </xf>
    <xf numFmtId="0" fontId="30" fillId="0" borderId="19" xfId="16" applyNumberFormat="1" applyFont="1" applyBorder="1" applyAlignment="1">
      <alignment horizontal="left" vertical="top" wrapText="1"/>
    </xf>
    <xf numFmtId="0" fontId="30" fillId="0" borderId="1" xfId="16" applyNumberFormat="1" applyFont="1" applyBorder="1" applyAlignment="1">
      <alignment horizontal="left" vertical="top" wrapText="1"/>
    </xf>
    <xf numFmtId="0" fontId="30" fillId="0" borderId="20" xfId="16" applyNumberFormat="1" applyFont="1" applyBorder="1" applyAlignment="1">
      <alignment horizontal="left" vertical="top" wrapText="1"/>
    </xf>
    <xf numFmtId="0" fontId="31" fillId="0" borderId="31" xfId="16" applyNumberFormat="1" applyFont="1" applyBorder="1" applyAlignment="1">
      <alignment horizontal="center" vertical="top" wrapText="1"/>
    </xf>
    <xf numFmtId="0" fontId="32" fillId="0" borderId="31" xfId="16" applyNumberFormat="1" applyFont="1" applyBorder="1" applyAlignment="1">
      <alignment horizontal="center" vertical="top" wrapText="1"/>
    </xf>
    <xf numFmtId="0" fontId="31" fillId="0" borderId="32" xfId="16" applyNumberFormat="1" applyFont="1" applyBorder="1" applyAlignment="1">
      <alignment horizontal="left" vertical="top" wrapText="1"/>
    </xf>
    <xf numFmtId="0" fontId="31" fillId="0" borderId="33" xfId="16" applyNumberFormat="1" applyFont="1" applyBorder="1" applyAlignment="1">
      <alignment horizontal="left" vertical="top" wrapText="1"/>
    </xf>
    <xf numFmtId="0" fontId="31" fillId="0" borderId="34" xfId="16" applyNumberFormat="1" applyFont="1" applyBorder="1" applyAlignment="1">
      <alignment horizontal="left" vertical="top" wrapText="1"/>
    </xf>
    <xf numFmtId="0" fontId="29" fillId="0" borderId="0" xfId="16" applyNumberFormat="1" applyFont="1" applyAlignment="1">
      <alignment vertical="top" wrapText="1"/>
    </xf>
    <xf numFmtId="0" fontId="29" fillId="0" borderId="0" xfId="16" applyNumberFormat="1" applyFont="1" applyAlignment="1">
      <alignment vertical="top"/>
    </xf>
    <xf numFmtId="0" fontId="33" fillId="0" borderId="0" xfId="16" applyNumberFormat="1" applyFont="1" applyBorder="1" applyAlignment="1">
      <alignment vertical="top"/>
    </xf>
    <xf numFmtId="0" fontId="29" fillId="0" borderId="0" xfId="16" applyNumberFormat="1" applyFont="1" applyBorder="1" applyAlignment="1">
      <alignment vertical="top"/>
    </xf>
    <xf numFmtId="0" fontId="29" fillId="0" borderId="0" xfId="16" applyNumberFormat="1" applyFont="1" applyAlignment="1">
      <alignment horizontal="left" vertical="top" wrapText="1"/>
    </xf>
    <xf numFmtId="0" fontId="29" fillId="0" borderId="0" xfId="16" applyNumberFormat="1" applyBorder="1" applyAlignment="1">
      <alignment vertical="top"/>
    </xf>
    <xf numFmtId="0" fontId="29" fillId="0" borderId="0" xfId="16" applyNumberFormat="1" applyBorder="1" applyAlignment="1">
      <alignment horizontal="center" vertical="top" wrapText="1"/>
    </xf>
    <xf numFmtId="0" fontId="34" fillId="0" borderId="0" xfId="16" applyNumberFormat="1" applyFont="1" applyFill="1" applyBorder="1" applyAlignment="1">
      <alignment horizontal="left" vertical="top" wrapText="1"/>
    </xf>
    <xf numFmtId="0" fontId="29" fillId="0" borderId="0" xfId="16" applyNumberFormat="1" applyBorder="1" applyAlignment="1">
      <alignment horizontal="left" vertical="top" wrapText="1"/>
    </xf>
    <xf numFmtId="0" fontId="29" fillId="0" borderId="0" xfId="16" applyNumberFormat="1" applyFont="1" applyAlignment="1">
      <alignment horizontal="right"/>
    </xf>
    <xf numFmtId="0" fontId="30" fillId="0" borderId="0" xfId="16" applyNumberFormat="1" applyFont="1" applyBorder="1" applyAlignment="1">
      <alignment horizontal="left" vertical="top" wrapText="1"/>
    </xf>
    <xf numFmtId="0" fontId="30" fillId="0" borderId="0" xfId="16" quotePrefix="1" applyNumberFormat="1" applyFont="1" applyBorder="1" applyAlignment="1">
      <alignment horizontal="left" vertical="top" wrapText="1"/>
    </xf>
    <xf numFmtId="0" fontId="29" fillId="0" borderId="0" xfId="16" applyNumberFormat="1" applyBorder="1" applyAlignment="1">
      <alignment horizontal="left" vertical="top"/>
    </xf>
    <xf numFmtId="0" fontId="29" fillId="0" borderId="0" xfId="16" applyNumberFormat="1" applyBorder="1" applyAlignment="1">
      <alignment horizontal="center" vertical="center"/>
    </xf>
    <xf numFmtId="0" fontId="29" fillId="0" borderId="0" xfId="16" applyNumberFormat="1" applyBorder="1" applyAlignment="1">
      <alignment horizontal="center" vertical="center"/>
    </xf>
    <xf numFmtId="0" fontId="30" fillId="0" borderId="0" xfId="16" applyNumberFormat="1" applyFont="1" applyBorder="1" applyAlignment="1">
      <alignment horizontal="center" vertical="top" wrapText="1"/>
    </xf>
    <xf numFmtId="0" fontId="29" fillId="0" borderId="0" xfId="16" applyNumberFormat="1" applyFont="1" applyAlignment="1"/>
    <xf numFmtId="0" fontId="35" fillId="0" borderId="0" xfId="16" applyNumberFormat="1" applyFont="1" applyBorder="1" applyAlignment="1">
      <alignment vertical="top"/>
    </xf>
    <xf numFmtId="0" fontId="36" fillId="0" borderId="0" xfId="16" applyNumberFormat="1" applyFont="1" applyBorder="1" applyAlignment="1">
      <alignment horizontal="center" vertical="top"/>
    </xf>
    <xf numFmtId="0" fontId="36" fillId="0" borderId="0" xfId="16" applyNumberFormat="1" applyFont="1" applyBorder="1" applyAlignment="1">
      <alignment vertical="top"/>
    </xf>
    <xf numFmtId="0" fontId="37" fillId="0" borderId="0" xfId="16" applyNumberFormat="1" applyFont="1" applyAlignment="1">
      <alignment horizontal="center"/>
    </xf>
    <xf numFmtId="0" fontId="29" fillId="0" borderId="0" xfId="16" applyNumberFormat="1" applyFont="1" applyBorder="1" applyAlignment="1"/>
    <xf numFmtId="0" fontId="37" fillId="0" borderId="0" xfId="16" applyNumberFormat="1" applyFont="1" applyBorder="1" applyAlignment="1">
      <alignment horizontal="center"/>
    </xf>
    <xf numFmtId="0" fontId="35" fillId="0" borderId="0" xfId="16" applyNumberFormat="1" applyFont="1" applyBorder="1" applyAlignment="1">
      <alignment horizontal="right" vertical="top"/>
    </xf>
    <xf numFmtId="0" fontId="38" fillId="0" borderId="0" xfId="16" applyNumberFormat="1" applyFont="1" applyBorder="1" applyAlignment="1">
      <alignment horizontal="right" vertical="top" wrapText="1"/>
    </xf>
    <xf numFmtId="0" fontId="39" fillId="0" borderId="0" xfId="16" applyNumberFormat="1" applyFont="1" applyAlignment="1">
      <alignment vertical="top" wrapText="1"/>
    </xf>
  </cellXfs>
  <cellStyles count="18">
    <cellStyle name="S10 7" xfId="6"/>
    <cellStyle name="S11 7" xfId="5"/>
    <cellStyle name="S15 7" xfId="8"/>
    <cellStyle name="S16 6" xfId="7"/>
    <cellStyle name="S17 12" xfId="9"/>
    <cellStyle name="S3 6" xfId="10"/>
    <cellStyle name="S6 6" xfId="11"/>
    <cellStyle name="S7 5" xfId="4"/>
    <cellStyle name="ЛокСмета" xfId="13"/>
    <cellStyle name="Обычный" xfId="0" builtinId="0"/>
    <cellStyle name="Обычный 11 2 2 2" xfId="2"/>
    <cellStyle name="Обычный 12 2" xfId="3"/>
    <cellStyle name="Обычный 2" xfId="16"/>
    <cellStyle name="Обычный 2 11" xfId="17"/>
    <cellStyle name="Обычный 2 2 2 3" xfId="1"/>
    <cellStyle name="Обычный 3 4 6" xfId="12"/>
    <cellStyle name="Обычный 5 3" xfId="15"/>
    <cellStyle name="Титул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43;&#1044;&#104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galkina\Desktop\&#1057;&#1044;&#1054;\&#1057;&#1084;&#1077;&#1090;&#1099;%20&#1085;&#1072;%20&#1055;&#1048;&#1056;%20&#1050;&#1057;-2,&#1050;&#1057;-3,&#1050;&#1057;-5%20&#1051;&#1077;&#1085;&#1101;&#1085;&#1077;&#1088;&#1075;&#1086;\&#1057;&#1086;&#1075;&#1083;&#1072;&#1089;&#1086;&#1074;&#1072;&#1085;&#1080;&#1103;%20&#1087;&#1088;&#1086;&#1077;&#1082;&#1090;&#1072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044;&#1056;%20&#1057;&#1057;%201%20&#1082;&#1074;%202008%2014%2007%20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8;&#1056;%20&#1050;&#1051;6&#1082;&#1042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8;&#1056;_&#1042;&#1051;6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/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/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/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/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/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/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/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/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/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/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Lucent"/>
      <sheetName val="ПД-2.2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#ССЫЛКА"/>
      <sheetName val="База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Им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водная"/>
      <sheetName val="12-01-01 БКТП 2х100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выборка на22 июня"/>
      <sheetName val="3_гидромет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topLeftCell="A46" workbookViewId="0">
      <selection activeCell="U18" sqref="U18"/>
    </sheetView>
  </sheetViews>
  <sheetFormatPr defaultRowHeight="15" x14ac:dyDescent="0.25"/>
  <cols>
    <col min="1" max="1" width="5.85546875" customWidth="1"/>
    <col min="2" max="2" width="13.5703125" customWidth="1"/>
    <col min="3" max="3" width="16.140625" customWidth="1"/>
    <col min="4" max="4" width="14.28515625" customWidth="1"/>
    <col min="5" max="5" width="2.85546875" customWidth="1"/>
    <col min="6" max="6" width="13.4257812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" customHeight="1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 x14ac:dyDescent="0.25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" customHeight="1" x14ac:dyDescent="0.25">
      <c r="A3" s="1" t="s">
        <v>2</v>
      </c>
      <c r="B3" s="1"/>
      <c r="C3" s="1"/>
      <c r="D3" s="1"/>
      <c r="E3" s="2" t="s">
        <v>3</v>
      </c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5" customHeight="1" x14ac:dyDescent="0.25">
      <c r="A4" s="1" t="s">
        <v>4</v>
      </c>
      <c r="B4" s="1"/>
      <c r="C4" s="1"/>
      <c r="D4" s="1"/>
      <c r="E4" s="5" t="s">
        <v>5</v>
      </c>
      <c r="F4" s="5"/>
      <c r="G4" s="5"/>
      <c r="H4" s="5"/>
      <c r="I4" s="5"/>
      <c r="J4" s="5"/>
      <c r="K4" s="5"/>
      <c r="L4" s="1" t="s">
        <v>6</v>
      </c>
      <c r="M4" s="1"/>
      <c r="N4" s="1"/>
      <c r="O4" s="1"/>
      <c r="P4" s="1"/>
      <c r="Q4" s="1"/>
    </row>
    <row r="5" spans="1:1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" customHeight="1" x14ac:dyDescent="0.25">
      <c r="A6" s="3" t="s">
        <v>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5" customHeight="1" x14ac:dyDescent="0.25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9</v>
      </c>
      <c r="P7" s="7"/>
      <c r="Q7" s="7"/>
    </row>
    <row r="8" spans="1:17" ht="25.35" customHeight="1" x14ac:dyDescent="0.25">
      <c r="A8" s="2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x14ac:dyDescent="0.25">
      <c r="A9" s="3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" customHeight="1" x14ac:dyDescent="0.25">
      <c r="A10" s="1" t="s">
        <v>12</v>
      </c>
      <c r="B10" s="1"/>
      <c r="C10" s="1"/>
      <c r="D10" s="1"/>
      <c r="E10" s="8" t="s">
        <v>13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85" customHeight="1" x14ac:dyDescent="0.25">
      <c r="A12" s="9" t="s">
        <v>14</v>
      </c>
      <c r="B12" s="9" t="s">
        <v>15</v>
      </c>
      <c r="C12" s="9" t="s">
        <v>16</v>
      </c>
      <c r="D12" s="9"/>
      <c r="E12" s="9"/>
      <c r="F12" s="9" t="s">
        <v>17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60.95" customHeight="1" x14ac:dyDescent="0.25">
      <c r="A13" s="9"/>
      <c r="B13" s="9"/>
      <c r="C13" s="9"/>
      <c r="D13" s="9"/>
      <c r="E13" s="9"/>
      <c r="F13" s="9" t="s">
        <v>18</v>
      </c>
      <c r="G13" s="9"/>
      <c r="H13" s="9" t="s">
        <v>19</v>
      </c>
      <c r="I13" s="9"/>
      <c r="J13" s="9"/>
      <c r="K13" s="9" t="s">
        <v>20</v>
      </c>
      <c r="L13" s="9"/>
      <c r="M13" s="9"/>
      <c r="N13" s="9" t="s">
        <v>21</v>
      </c>
      <c r="O13" s="9"/>
      <c r="P13" s="9"/>
      <c r="Q13" s="9" t="s">
        <v>22</v>
      </c>
    </row>
    <row r="14" spans="1:17" ht="14.1" customHeight="1" x14ac:dyDescent="0.25">
      <c r="A14" s="10" t="s">
        <v>23</v>
      </c>
      <c r="B14" s="10" t="s">
        <v>24</v>
      </c>
      <c r="C14" s="10" t="s">
        <v>25</v>
      </c>
      <c r="D14" s="10"/>
      <c r="E14" s="10"/>
      <c r="F14" s="10" t="s">
        <v>26</v>
      </c>
      <c r="G14" s="10"/>
      <c r="H14" s="10" t="s">
        <v>27</v>
      </c>
      <c r="I14" s="10"/>
      <c r="J14" s="10"/>
      <c r="K14" s="10" t="s">
        <v>28</v>
      </c>
      <c r="L14" s="10"/>
      <c r="M14" s="10"/>
      <c r="N14" s="10" t="s">
        <v>29</v>
      </c>
      <c r="O14" s="10"/>
      <c r="P14" s="10"/>
      <c r="Q14" s="10" t="s">
        <v>30</v>
      </c>
    </row>
    <row r="15" spans="1:17" ht="36.950000000000003" customHeight="1" x14ac:dyDescent="0.25">
      <c r="A15" s="11"/>
      <c r="B15" s="11"/>
      <c r="C15" s="12" t="s">
        <v>31</v>
      </c>
      <c r="D15" s="12"/>
      <c r="E15" s="1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94.5" customHeight="1" x14ac:dyDescent="0.25">
      <c r="A16" s="10" t="s">
        <v>23</v>
      </c>
      <c r="B16" s="10" t="s">
        <v>32</v>
      </c>
      <c r="C16" s="12" t="s">
        <v>33</v>
      </c>
      <c r="D16" s="12"/>
      <c r="E16" s="12"/>
      <c r="F16" s="11" t="s">
        <v>34</v>
      </c>
      <c r="G16" s="11"/>
      <c r="H16" s="11" t="s">
        <v>35</v>
      </c>
      <c r="I16" s="11"/>
      <c r="J16" s="11"/>
      <c r="K16" s="11" t="s">
        <v>35</v>
      </c>
      <c r="L16" s="11"/>
      <c r="M16" s="11"/>
      <c r="N16" s="11" t="s">
        <v>35</v>
      </c>
      <c r="O16" s="11"/>
      <c r="P16" s="11"/>
      <c r="Q16" s="11" t="s">
        <v>34</v>
      </c>
    </row>
    <row r="17" spans="1:17" ht="14.1" customHeight="1" x14ac:dyDescent="0.25">
      <c r="A17" s="11"/>
      <c r="B17" s="10"/>
      <c r="C17" s="12" t="s">
        <v>36</v>
      </c>
      <c r="D17" s="12"/>
      <c r="E17" s="12"/>
      <c r="F17" s="11" t="s">
        <v>34</v>
      </c>
      <c r="G17" s="11"/>
      <c r="H17" s="11" t="s">
        <v>35</v>
      </c>
      <c r="I17" s="11"/>
      <c r="J17" s="11"/>
      <c r="K17" s="11" t="s">
        <v>35</v>
      </c>
      <c r="L17" s="11"/>
      <c r="M17" s="11"/>
      <c r="N17" s="11" t="s">
        <v>35</v>
      </c>
      <c r="O17" s="11"/>
      <c r="P17" s="11"/>
      <c r="Q17" s="11" t="s">
        <v>34</v>
      </c>
    </row>
    <row r="18" spans="1:17" ht="36.950000000000003" customHeight="1" x14ac:dyDescent="0.25">
      <c r="A18" s="11"/>
      <c r="B18" s="11"/>
      <c r="C18" s="12" t="s">
        <v>37</v>
      </c>
      <c r="D18" s="12"/>
      <c r="E18" s="12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ht="94.5" customHeight="1" x14ac:dyDescent="0.25">
      <c r="A19" s="10" t="s">
        <v>24</v>
      </c>
      <c r="B19" s="10" t="s">
        <v>38</v>
      </c>
      <c r="C19" s="12" t="s">
        <v>39</v>
      </c>
      <c r="D19" s="12"/>
      <c r="E19" s="12"/>
      <c r="F19" s="11" t="s">
        <v>40</v>
      </c>
      <c r="G19" s="11"/>
      <c r="H19" s="11" t="s">
        <v>35</v>
      </c>
      <c r="I19" s="11"/>
      <c r="J19" s="11"/>
      <c r="K19" s="11" t="s">
        <v>35</v>
      </c>
      <c r="L19" s="11"/>
      <c r="M19" s="11"/>
      <c r="N19" s="11" t="s">
        <v>35</v>
      </c>
      <c r="O19" s="11"/>
      <c r="P19" s="11"/>
      <c r="Q19" s="11" t="s">
        <v>40</v>
      </c>
    </row>
    <row r="20" spans="1:17" ht="94.5" customHeight="1" x14ac:dyDescent="0.25">
      <c r="A20" s="10" t="s">
        <v>25</v>
      </c>
      <c r="B20" s="10" t="s">
        <v>41</v>
      </c>
      <c r="C20" s="12" t="s">
        <v>42</v>
      </c>
      <c r="D20" s="12"/>
      <c r="E20" s="12"/>
      <c r="F20" s="11" t="s">
        <v>43</v>
      </c>
      <c r="G20" s="11"/>
      <c r="H20" s="11" t="s">
        <v>44</v>
      </c>
      <c r="I20" s="11"/>
      <c r="J20" s="11"/>
      <c r="K20" s="11" t="s">
        <v>35</v>
      </c>
      <c r="L20" s="11"/>
      <c r="M20" s="11"/>
      <c r="N20" s="11" t="s">
        <v>35</v>
      </c>
      <c r="O20" s="11"/>
      <c r="P20" s="11"/>
      <c r="Q20" s="11" t="s">
        <v>45</v>
      </c>
    </row>
    <row r="21" spans="1:17" ht="94.5" customHeight="1" x14ac:dyDescent="0.25">
      <c r="A21" s="10" t="s">
        <v>26</v>
      </c>
      <c r="B21" s="10" t="s">
        <v>46</v>
      </c>
      <c r="C21" s="12" t="s">
        <v>47</v>
      </c>
      <c r="D21" s="12"/>
      <c r="E21" s="12"/>
      <c r="F21" s="11" t="s">
        <v>48</v>
      </c>
      <c r="G21" s="11"/>
      <c r="H21" s="11" t="s">
        <v>49</v>
      </c>
      <c r="I21" s="11"/>
      <c r="J21" s="11"/>
      <c r="K21" s="11" t="s">
        <v>35</v>
      </c>
      <c r="L21" s="11"/>
      <c r="M21" s="11"/>
      <c r="N21" s="11" t="s">
        <v>35</v>
      </c>
      <c r="O21" s="11"/>
      <c r="P21" s="11"/>
      <c r="Q21" s="11" t="s">
        <v>50</v>
      </c>
    </row>
    <row r="22" spans="1:17" ht="14.1" customHeight="1" x14ac:dyDescent="0.25">
      <c r="A22" s="11"/>
      <c r="B22" s="10"/>
      <c r="C22" s="12" t="s">
        <v>51</v>
      </c>
      <c r="D22" s="12"/>
      <c r="E22" s="12"/>
      <c r="F22" s="11" t="s">
        <v>52</v>
      </c>
      <c r="G22" s="11"/>
      <c r="H22" s="11" t="s">
        <v>53</v>
      </c>
      <c r="I22" s="11"/>
      <c r="J22" s="11"/>
      <c r="K22" s="11" t="s">
        <v>35</v>
      </c>
      <c r="L22" s="11"/>
      <c r="M22" s="11"/>
      <c r="N22" s="11" t="s">
        <v>35</v>
      </c>
      <c r="O22" s="11"/>
      <c r="P22" s="11"/>
      <c r="Q22" s="11" t="s">
        <v>54</v>
      </c>
    </row>
    <row r="23" spans="1:17" ht="25.5" customHeight="1" x14ac:dyDescent="0.25">
      <c r="A23" s="11"/>
      <c r="B23" s="11"/>
      <c r="C23" s="12" t="s">
        <v>55</v>
      </c>
      <c r="D23" s="12"/>
      <c r="E23" s="12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ht="14.1" customHeight="1" x14ac:dyDescent="0.25">
      <c r="A24" s="11"/>
      <c r="B24" s="10"/>
      <c r="C24" s="12" t="s">
        <v>56</v>
      </c>
      <c r="D24" s="12"/>
      <c r="E24" s="12"/>
      <c r="F24" s="11" t="s">
        <v>35</v>
      </c>
      <c r="G24" s="11"/>
      <c r="H24" s="11" t="s">
        <v>35</v>
      </c>
      <c r="I24" s="11"/>
      <c r="J24" s="11"/>
      <c r="K24" s="11" t="s">
        <v>35</v>
      </c>
      <c r="L24" s="11"/>
      <c r="M24" s="11"/>
      <c r="N24" s="11" t="s">
        <v>35</v>
      </c>
      <c r="O24" s="11"/>
      <c r="P24" s="11"/>
      <c r="Q24" s="11" t="s">
        <v>35</v>
      </c>
    </row>
    <row r="25" spans="1:17" ht="25.5" customHeight="1" x14ac:dyDescent="0.25">
      <c r="A25" s="11"/>
      <c r="B25" s="11"/>
      <c r="C25" s="12" t="s">
        <v>57</v>
      </c>
      <c r="D25" s="12"/>
      <c r="E25" s="12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14.1" customHeight="1" x14ac:dyDescent="0.25">
      <c r="A26" s="11"/>
      <c r="B26" s="10"/>
      <c r="C26" s="12" t="s">
        <v>58</v>
      </c>
      <c r="D26" s="12"/>
      <c r="E26" s="12"/>
      <c r="F26" s="11" t="s">
        <v>35</v>
      </c>
      <c r="G26" s="11"/>
      <c r="H26" s="11" t="s">
        <v>35</v>
      </c>
      <c r="I26" s="11"/>
      <c r="J26" s="11"/>
      <c r="K26" s="11" t="s">
        <v>35</v>
      </c>
      <c r="L26" s="11"/>
      <c r="M26" s="11"/>
      <c r="N26" s="11" t="s">
        <v>35</v>
      </c>
      <c r="O26" s="11"/>
      <c r="P26" s="11"/>
      <c r="Q26" s="11" t="s">
        <v>35</v>
      </c>
    </row>
    <row r="27" spans="1:17" ht="25.5" customHeight="1" x14ac:dyDescent="0.25">
      <c r="A27" s="11"/>
      <c r="B27" s="11"/>
      <c r="C27" s="12" t="s">
        <v>59</v>
      </c>
      <c r="D27" s="12"/>
      <c r="E27" s="12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14.1" customHeight="1" x14ac:dyDescent="0.25">
      <c r="A28" s="11"/>
      <c r="B28" s="10"/>
      <c r="C28" s="12" t="s">
        <v>60</v>
      </c>
      <c r="D28" s="12"/>
      <c r="E28" s="12"/>
      <c r="F28" s="11" t="s">
        <v>35</v>
      </c>
      <c r="G28" s="11"/>
      <c r="H28" s="11" t="s">
        <v>35</v>
      </c>
      <c r="I28" s="11"/>
      <c r="J28" s="11"/>
      <c r="K28" s="11" t="s">
        <v>35</v>
      </c>
      <c r="L28" s="11"/>
      <c r="M28" s="11"/>
      <c r="N28" s="11" t="s">
        <v>35</v>
      </c>
      <c r="O28" s="11"/>
      <c r="P28" s="11"/>
      <c r="Q28" s="11" t="s">
        <v>35</v>
      </c>
    </row>
    <row r="29" spans="1:17" ht="48.6" customHeight="1" x14ac:dyDescent="0.25">
      <c r="A29" s="11"/>
      <c r="B29" s="11"/>
      <c r="C29" s="12" t="s">
        <v>61</v>
      </c>
      <c r="D29" s="12"/>
      <c r="E29" s="12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4.1" customHeight="1" x14ac:dyDescent="0.25">
      <c r="A30" s="11"/>
      <c r="B30" s="10"/>
      <c r="C30" s="12" t="s">
        <v>62</v>
      </c>
      <c r="D30" s="12"/>
      <c r="E30" s="12"/>
      <c r="F30" s="11" t="s">
        <v>35</v>
      </c>
      <c r="G30" s="11"/>
      <c r="H30" s="11" t="s">
        <v>35</v>
      </c>
      <c r="I30" s="11"/>
      <c r="J30" s="11"/>
      <c r="K30" s="11" t="s">
        <v>35</v>
      </c>
      <c r="L30" s="11"/>
      <c r="M30" s="11"/>
      <c r="N30" s="11" t="s">
        <v>35</v>
      </c>
      <c r="O30" s="11"/>
      <c r="P30" s="11"/>
      <c r="Q30" s="11" t="s">
        <v>35</v>
      </c>
    </row>
    <row r="31" spans="1:17" ht="25.5" customHeight="1" x14ac:dyDescent="0.25">
      <c r="A31" s="11"/>
      <c r="B31" s="11"/>
      <c r="C31" s="12" t="s">
        <v>63</v>
      </c>
      <c r="D31" s="12"/>
      <c r="E31" s="12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ht="14.1" customHeight="1" x14ac:dyDescent="0.25">
      <c r="A32" s="11"/>
      <c r="B32" s="10"/>
      <c r="C32" s="12" t="s">
        <v>64</v>
      </c>
      <c r="D32" s="12"/>
      <c r="E32" s="12"/>
      <c r="F32" s="11" t="s">
        <v>35</v>
      </c>
      <c r="G32" s="11"/>
      <c r="H32" s="11" t="s">
        <v>35</v>
      </c>
      <c r="I32" s="11"/>
      <c r="J32" s="11"/>
      <c r="K32" s="11" t="s">
        <v>35</v>
      </c>
      <c r="L32" s="11"/>
      <c r="M32" s="11"/>
      <c r="N32" s="11" t="s">
        <v>35</v>
      </c>
      <c r="O32" s="11"/>
      <c r="P32" s="11"/>
      <c r="Q32" s="11" t="s">
        <v>35</v>
      </c>
    </row>
    <row r="33" spans="1:17" ht="14.1" customHeight="1" x14ac:dyDescent="0.25">
      <c r="A33" s="11"/>
      <c r="B33" s="10"/>
      <c r="C33" s="12" t="s">
        <v>65</v>
      </c>
      <c r="D33" s="12"/>
      <c r="E33" s="12"/>
      <c r="F33" s="11" t="s">
        <v>66</v>
      </c>
      <c r="G33" s="11"/>
      <c r="H33" s="11" t="s">
        <v>53</v>
      </c>
      <c r="I33" s="11"/>
      <c r="J33" s="11"/>
      <c r="K33" s="11" t="s">
        <v>35</v>
      </c>
      <c r="L33" s="11"/>
      <c r="M33" s="11"/>
      <c r="N33" s="11" t="s">
        <v>35</v>
      </c>
      <c r="O33" s="11"/>
      <c r="P33" s="11"/>
      <c r="Q33" s="11" t="s">
        <v>67</v>
      </c>
    </row>
    <row r="34" spans="1:17" ht="25.5" customHeight="1" x14ac:dyDescent="0.25">
      <c r="A34" s="11"/>
      <c r="B34" s="11"/>
      <c r="C34" s="12" t="s">
        <v>68</v>
      </c>
      <c r="D34" s="12"/>
      <c r="E34" s="12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14.1" customHeight="1" x14ac:dyDescent="0.25">
      <c r="A35" s="11"/>
      <c r="B35" s="10"/>
      <c r="C35" s="12" t="s">
        <v>69</v>
      </c>
      <c r="D35" s="12"/>
      <c r="E35" s="12"/>
      <c r="F35" s="11" t="s">
        <v>35</v>
      </c>
      <c r="G35" s="11"/>
      <c r="H35" s="11" t="s">
        <v>35</v>
      </c>
      <c r="I35" s="11"/>
      <c r="J35" s="11"/>
      <c r="K35" s="11" t="s">
        <v>35</v>
      </c>
      <c r="L35" s="11"/>
      <c r="M35" s="11"/>
      <c r="N35" s="11" t="s">
        <v>35</v>
      </c>
      <c r="O35" s="11"/>
      <c r="P35" s="11"/>
      <c r="Q35" s="11" t="s">
        <v>35</v>
      </c>
    </row>
    <row r="36" spans="1:17" ht="14.1" customHeight="1" x14ac:dyDescent="0.25">
      <c r="A36" s="11"/>
      <c r="B36" s="10"/>
      <c r="C36" s="12" t="s">
        <v>70</v>
      </c>
      <c r="D36" s="12"/>
      <c r="E36" s="12"/>
      <c r="F36" s="11" t="s">
        <v>66</v>
      </c>
      <c r="G36" s="11"/>
      <c r="H36" s="11" t="s">
        <v>53</v>
      </c>
      <c r="I36" s="11"/>
      <c r="J36" s="11"/>
      <c r="K36" s="11" t="s">
        <v>35</v>
      </c>
      <c r="L36" s="11"/>
      <c r="M36" s="11"/>
      <c r="N36" s="11" t="s">
        <v>35</v>
      </c>
      <c r="O36" s="11"/>
      <c r="P36" s="11"/>
      <c r="Q36" s="11" t="s">
        <v>67</v>
      </c>
    </row>
    <row r="37" spans="1:17" ht="14.1" customHeight="1" x14ac:dyDescent="0.25">
      <c r="A37" s="11"/>
      <c r="B37" s="11"/>
      <c r="C37" s="12" t="s">
        <v>71</v>
      </c>
      <c r="D37" s="12"/>
      <c r="E37" s="12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</row>
    <row r="38" spans="1:17" ht="94.5" customHeight="1" x14ac:dyDescent="0.25">
      <c r="A38" s="10" t="s">
        <v>27</v>
      </c>
      <c r="B38" s="10" t="s">
        <v>72</v>
      </c>
      <c r="C38" s="12" t="s">
        <v>73</v>
      </c>
      <c r="D38" s="12"/>
      <c r="E38" s="12"/>
      <c r="F38" s="11" t="s">
        <v>35</v>
      </c>
      <c r="G38" s="11"/>
      <c r="H38" s="11" t="s">
        <v>35</v>
      </c>
      <c r="I38" s="11"/>
      <c r="J38" s="11"/>
      <c r="K38" s="11" t="s">
        <v>35</v>
      </c>
      <c r="L38" s="11"/>
      <c r="M38" s="11"/>
      <c r="N38" s="11" t="s">
        <v>74</v>
      </c>
      <c r="O38" s="11"/>
      <c r="P38" s="11"/>
      <c r="Q38" s="11" t="s">
        <v>74</v>
      </c>
    </row>
    <row r="39" spans="1:17" ht="14.1" customHeight="1" x14ac:dyDescent="0.25">
      <c r="A39" s="11"/>
      <c r="B39" s="10"/>
      <c r="C39" s="12" t="s">
        <v>75</v>
      </c>
      <c r="D39" s="12"/>
      <c r="E39" s="12"/>
      <c r="F39" s="11" t="s">
        <v>35</v>
      </c>
      <c r="G39" s="11"/>
      <c r="H39" s="11" t="s">
        <v>35</v>
      </c>
      <c r="I39" s="11"/>
      <c r="J39" s="11"/>
      <c r="K39" s="11" t="s">
        <v>35</v>
      </c>
      <c r="L39" s="11"/>
      <c r="M39" s="11"/>
      <c r="N39" s="11" t="s">
        <v>74</v>
      </c>
      <c r="O39" s="11"/>
      <c r="P39" s="11"/>
      <c r="Q39" s="11" t="s">
        <v>74</v>
      </c>
    </row>
    <row r="40" spans="1:17" ht="14.1" customHeight="1" x14ac:dyDescent="0.25">
      <c r="A40" s="11"/>
      <c r="B40" s="10"/>
      <c r="C40" s="12" t="s">
        <v>76</v>
      </c>
      <c r="D40" s="12"/>
      <c r="E40" s="12"/>
      <c r="F40" s="11" t="s">
        <v>66</v>
      </c>
      <c r="G40" s="11"/>
      <c r="H40" s="11" t="s">
        <v>53</v>
      </c>
      <c r="I40" s="11"/>
      <c r="J40" s="11"/>
      <c r="K40" s="11" t="s">
        <v>35</v>
      </c>
      <c r="L40" s="11"/>
      <c r="M40" s="11"/>
      <c r="N40" s="11" t="s">
        <v>74</v>
      </c>
      <c r="O40" s="11"/>
      <c r="P40" s="11"/>
      <c r="Q40" s="11" t="s">
        <v>77</v>
      </c>
    </row>
    <row r="41" spans="1:17" ht="25.5" customHeight="1" x14ac:dyDescent="0.25">
      <c r="A41" s="11"/>
      <c r="B41" s="11"/>
      <c r="C41" s="12" t="s">
        <v>78</v>
      </c>
      <c r="D41" s="12"/>
      <c r="E41" s="12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14.1" customHeight="1" x14ac:dyDescent="0.25">
      <c r="A42" s="11"/>
      <c r="B42" s="10"/>
      <c r="C42" s="12" t="s">
        <v>79</v>
      </c>
      <c r="D42" s="12"/>
      <c r="E42" s="12"/>
      <c r="F42" s="11" t="s">
        <v>35</v>
      </c>
      <c r="G42" s="11"/>
      <c r="H42" s="11" t="s">
        <v>35</v>
      </c>
      <c r="I42" s="11"/>
      <c r="J42" s="11"/>
      <c r="K42" s="11" t="s">
        <v>35</v>
      </c>
      <c r="L42" s="11"/>
      <c r="M42" s="11"/>
      <c r="N42" s="11" t="s">
        <v>35</v>
      </c>
      <c r="O42" s="11"/>
      <c r="P42" s="11"/>
      <c r="Q42" s="11" t="s">
        <v>35</v>
      </c>
    </row>
    <row r="43" spans="1:17" ht="48.6" customHeight="1" x14ac:dyDescent="0.25">
      <c r="A43" s="11"/>
      <c r="B43" s="11"/>
      <c r="C43" s="12" t="s">
        <v>80</v>
      </c>
      <c r="D43" s="12"/>
      <c r="E43" s="12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4.1" customHeight="1" x14ac:dyDescent="0.25">
      <c r="A44" s="11"/>
      <c r="B44" s="10"/>
      <c r="C44" s="12" t="s">
        <v>81</v>
      </c>
      <c r="D44" s="12"/>
      <c r="E44" s="12"/>
      <c r="F44" s="11" t="s">
        <v>35</v>
      </c>
      <c r="G44" s="11"/>
      <c r="H44" s="11" t="s">
        <v>35</v>
      </c>
      <c r="I44" s="11"/>
      <c r="J44" s="11"/>
      <c r="K44" s="11" t="s">
        <v>35</v>
      </c>
      <c r="L44" s="11"/>
      <c r="M44" s="11"/>
      <c r="N44" s="11" t="s">
        <v>35</v>
      </c>
      <c r="O44" s="11"/>
      <c r="P44" s="11"/>
      <c r="Q44" s="11" t="s">
        <v>35</v>
      </c>
    </row>
    <row r="45" spans="1:17" ht="198" customHeight="1" x14ac:dyDescent="0.25">
      <c r="A45" s="11"/>
      <c r="B45" s="11"/>
      <c r="C45" s="12" t="s">
        <v>82</v>
      </c>
      <c r="D45" s="12"/>
      <c r="E45" s="12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spans="1:17" ht="94.5" customHeight="1" x14ac:dyDescent="0.25">
      <c r="A46" s="10" t="s">
        <v>28</v>
      </c>
      <c r="B46" s="10" t="s">
        <v>83</v>
      </c>
      <c r="C46" s="12" t="s">
        <v>84</v>
      </c>
      <c r="D46" s="12"/>
      <c r="E46" s="12"/>
      <c r="F46" s="11" t="s">
        <v>35</v>
      </c>
      <c r="G46" s="11"/>
      <c r="H46" s="11" t="s">
        <v>35</v>
      </c>
      <c r="I46" s="11"/>
      <c r="J46" s="11"/>
      <c r="K46" s="11" t="s">
        <v>35</v>
      </c>
      <c r="L46" s="11"/>
      <c r="M46" s="11"/>
      <c r="N46" s="11" t="s">
        <v>85</v>
      </c>
      <c r="O46" s="11"/>
      <c r="P46" s="11"/>
      <c r="Q46" s="11" t="s">
        <v>85</v>
      </c>
    </row>
    <row r="47" spans="1:17" ht="94.5" customHeight="1" x14ac:dyDescent="0.25">
      <c r="A47" s="10" t="s">
        <v>29</v>
      </c>
      <c r="B47" s="10" t="s">
        <v>86</v>
      </c>
      <c r="C47" s="12" t="s">
        <v>87</v>
      </c>
      <c r="D47" s="12"/>
      <c r="E47" s="12"/>
      <c r="F47" s="11" t="s">
        <v>35</v>
      </c>
      <c r="G47" s="11"/>
      <c r="H47" s="11" t="s">
        <v>35</v>
      </c>
      <c r="I47" s="11"/>
      <c r="J47" s="11"/>
      <c r="K47" s="11" t="s">
        <v>35</v>
      </c>
      <c r="L47" s="11"/>
      <c r="M47" s="11"/>
      <c r="N47" s="11" t="s">
        <v>88</v>
      </c>
      <c r="O47" s="11"/>
      <c r="P47" s="11"/>
      <c r="Q47" s="11" t="s">
        <v>88</v>
      </c>
    </row>
    <row r="48" spans="1:17" ht="94.5" customHeight="1" x14ac:dyDescent="0.25">
      <c r="A48" s="10" t="s">
        <v>30</v>
      </c>
      <c r="B48" s="10" t="s">
        <v>89</v>
      </c>
      <c r="C48" s="12" t="s">
        <v>90</v>
      </c>
      <c r="D48" s="12"/>
      <c r="E48" s="12"/>
      <c r="F48" s="11" t="s">
        <v>35</v>
      </c>
      <c r="G48" s="11"/>
      <c r="H48" s="11" t="s">
        <v>35</v>
      </c>
      <c r="I48" s="11"/>
      <c r="J48" s="11"/>
      <c r="K48" s="11" t="s">
        <v>35</v>
      </c>
      <c r="L48" s="11"/>
      <c r="M48" s="11"/>
      <c r="N48" s="11" t="s">
        <v>91</v>
      </c>
      <c r="O48" s="11"/>
      <c r="P48" s="11"/>
      <c r="Q48" s="11" t="s">
        <v>91</v>
      </c>
    </row>
    <row r="49" spans="1:17" ht="14.1" customHeight="1" x14ac:dyDescent="0.25">
      <c r="A49" s="11"/>
      <c r="B49" s="10"/>
      <c r="C49" s="12" t="s">
        <v>92</v>
      </c>
      <c r="D49" s="12"/>
      <c r="E49" s="12"/>
      <c r="F49" s="11" t="s">
        <v>35</v>
      </c>
      <c r="G49" s="11"/>
      <c r="H49" s="11" t="s">
        <v>35</v>
      </c>
      <c r="I49" s="11"/>
      <c r="J49" s="11"/>
      <c r="K49" s="11" t="s">
        <v>35</v>
      </c>
      <c r="L49" s="11"/>
      <c r="M49" s="11"/>
      <c r="N49" s="11" t="s">
        <v>93</v>
      </c>
      <c r="O49" s="11"/>
      <c r="P49" s="11"/>
      <c r="Q49" s="11" t="s">
        <v>93</v>
      </c>
    </row>
    <row r="50" spans="1:17" ht="14.1" customHeight="1" x14ac:dyDescent="0.25">
      <c r="A50" s="11"/>
      <c r="B50" s="10"/>
      <c r="C50" s="12" t="s">
        <v>94</v>
      </c>
      <c r="D50" s="12"/>
      <c r="E50" s="12"/>
      <c r="F50" s="11" t="s">
        <v>66</v>
      </c>
      <c r="G50" s="11"/>
      <c r="H50" s="11" t="s">
        <v>53</v>
      </c>
      <c r="I50" s="11"/>
      <c r="J50" s="11"/>
      <c r="K50" s="11" t="s">
        <v>35</v>
      </c>
      <c r="L50" s="11"/>
      <c r="M50" s="11"/>
      <c r="N50" s="11" t="s">
        <v>95</v>
      </c>
      <c r="O50" s="11"/>
      <c r="P50" s="11"/>
      <c r="Q50" s="11" t="s">
        <v>96</v>
      </c>
    </row>
    <row r="51" spans="1:17" ht="25.5" customHeight="1" x14ac:dyDescent="0.25">
      <c r="A51" s="11"/>
      <c r="B51" s="11"/>
      <c r="C51" s="12" t="s">
        <v>97</v>
      </c>
      <c r="D51" s="12"/>
      <c r="E51" s="12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</row>
    <row r="52" spans="1:17" ht="36.950000000000003" customHeight="1" x14ac:dyDescent="0.25">
      <c r="A52" s="11"/>
      <c r="B52" s="10"/>
      <c r="C52" s="12" t="s">
        <v>98</v>
      </c>
      <c r="D52" s="12"/>
      <c r="E52" s="12"/>
      <c r="F52" s="11" t="s">
        <v>66</v>
      </c>
      <c r="G52" s="11"/>
      <c r="H52" s="11" t="s">
        <v>53</v>
      </c>
      <c r="I52" s="11"/>
      <c r="J52" s="11"/>
      <c r="K52" s="11" t="s">
        <v>35</v>
      </c>
      <c r="L52" s="11"/>
      <c r="M52" s="11"/>
      <c r="N52" s="11" t="s">
        <v>95</v>
      </c>
      <c r="O52" s="11"/>
      <c r="P52" s="11"/>
      <c r="Q52" s="11" t="s">
        <v>96</v>
      </c>
    </row>
    <row r="53" spans="1:17" ht="14.1" customHeight="1" x14ac:dyDescent="0.25">
      <c r="A53" s="11"/>
      <c r="B53" s="11"/>
      <c r="C53" s="12" t="s">
        <v>99</v>
      </c>
      <c r="D53" s="12"/>
      <c r="E53" s="12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</row>
    <row r="54" spans="1:17" ht="25.5" customHeight="1" x14ac:dyDescent="0.25">
      <c r="A54" s="10" t="s">
        <v>100</v>
      </c>
      <c r="B54" s="10" t="s">
        <v>101</v>
      </c>
      <c r="C54" s="12" t="s">
        <v>102</v>
      </c>
      <c r="D54" s="12"/>
      <c r="E54" s="12"/>
      <c r="F54" s="11" t="s">
        <v>103</v>
      </c>
      <c r="G54" s="11"/>
      <c r="H54" s="11" t="s">
        <v>104</v>
      </c>
      <c r="I54" s="11"/>
      <c r="J54" s="11"/>
      <c r="K54" s="11" t="s">
        <v>35</v>
      </c>
      <c r="L54" s="11"/>
      <c r="M54" s="11"/>
      <c r="N54" s="11" t="s">
        <v>105</v>
      </c>
      <c r="O54" s="11"/>
      <c r="P54" s="11"/>
      <c r="Q54" s="11" t="s">
        <v>106</v>
      </c>
    </row>
    <row r="55" spans="1:17" ht="14.1" customHeight="1" x14ac:dyDescent="0.25">
      <c r="A55" s="11"/>
      <c r="B55" s="10"/>
      <c r="C55" s="12" t="s">
        <v>107</v>
      </c>
      <c r="D55" s="12"/>
      <c r="E55" s="12"/>
      <c r="F55" s="11" t="s">
        <v>108</v>
      </c>
      <c r="G55" s="11"/>
      <c r="H55" s="11" t="s">
        <v>109</v>
      </c>
      <c r="I55" s="11"/>
      <c r="J55" s="11"/>
      <c r="K55" s="11" t="s">
        <v>35</v>
      </c>
      <c r="L55" s="11"/>
      <c r="M55" s="11"/>
      <c r="N55" s="11" t="s">
        <v>110</v>
      </c>
      <c r="O55" s="11"/>
      <c r="P55" s="11"/>
      <c r="Q55" s="11" t="s">
        <v>5</v>
      </c>
    </row>
    <row r="56" spans="1:17" ht="36.950000000000003" customHeight="1" x14ac:dyDescent="0.25">
      <c r="A56" s="11"/>
      <c r="B56" s="10"/>
      <c r="C56" s="13" t="s">
        <v>111</v>
      </c>
      <c r="D56" s="13"/>
      <c r="E56" s="13"/>
      <c r="F56" s="11" t="s">
        <v>108</v>
      </c>
      <c r="G56" s="11"/>
      <c r="H56" s="11" t="s">
        <v>109</v>
      </c>
      <c r="I56" s="11"/>
      <c r="J56" s="11"/>
      <c r="K56" s="11" t="s">
        <v>35</v>
      </c>
      <c r="L56" s="11"/>
      <c r="M56" s="11"/>
      <c r="N56" s="11" t="s">
        <v>110</v>
      </c>
      <c r="O56" s="11"/>
      <c r="P56" s="11"/>
      <c r="Q56" s="11" t="s">
        <v>5</v>
      </c>
    </row>
    <row r="57" spans="1:17" ht="12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ht="12.75" customHeight="1" x14ac:dyDescent="0.25">
      <c r="A58" s="1" t="s">
        <v>112</v>
      </c>
      <c r="B58" s="1"/>
      <c r="C58" s="1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17" ht="12.75" customHeight="1" x14ac:dyDescent="0.25">
      <c r="A59" s="1"/>
      <c r="B59" s="1"/>
      <c r="C59" s="1"/>
      <c r="D59" s="3" t="s">
        <v>113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2.75" customHeight="1" x14ac:dyDescent="0.25">
      <c r="A60" s="1" t="s">
        <v>114</v>
      </c>
      <c r="B60" s="1"/>
      <c r="C60" s="1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</row>
    <row r="61" spans="1:17" ht="12.75" customHeight="1" x14ac:dyDescent="0.25">
      <c r="A61" s="1"/>
      <c r="B61" s="1"/>
      <c r="C61" s="1"/>
      <c r="D61" s="3" t="s">
        <v>113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2.75" customHeight="1" x14ac:dyDescent="0.25">
      <c r="A62" s="1" t="s">
        <v>115</v>
      </c>
      <c r="B62" s="1"/>
      <c r="C62" s="1"/>
      <c r="D62" s="8"/>
      <c r="E62" s="8"/>
      <c r="F62" s="8"/>
      <c r="G62" s="4" t="s">
        <v>117</v>
      </c>
      <c r="H62" s="4"/>
      <c r="I62" s="4"/>
      <c r="J62" s="14"/>
      <c r="K62" s="14"/>
      <c r="L62" s="14"/>
      <c r="M62" s="14"/>
      <c r="N62" s="14"/>
      <c r="O62" s="14"/>
      <c r="P62" s="14"/>
      <c r="Q62" s="14"/>
    </row>
    <row r="63" spans="1:17" ht="12.75" customHeight="1" x14ac:dyDescent="0.25">
      <c r="A63" s="1"/>
      <c r="B63" s="1"/>
      <c r="C63" s="1"/>
      <c r="D63" s="3" t="s">
        <v>116</v>
      </c>
      <c r="E63" s="3"/>
      <c r="F63" s="3"/>
      <c r="G63" s="4"/>
      <c r="H63" s="4"/>
      <c r="I63" s="4"/>
      <c r="J63" s="3" t="s">
        <v>113</v>
      </c>
      <c r="K63" s="3"/>
      <c r="L63" s="3"/>
      <c r="M63" s="3"/>
      <c r="N63" s="3"/>
      <c r="O63" s="3"/>
      <c r="P63" s="3"/>
      <c r="Q63" s="3"/>
    </row>
    <row r="64" spans="1:17" ht="12.75" customHeight="1" x14ac:dyDescent="0.25">
      <c r="A64" s="1" t="s">
        <v>0</v>
      </c>
      <c r="B64" s="1"/>
      <c r="C64" s="1"/>
      <c r="D64" s="14"/>
      <c r="E64" s="14"/>
      <c r="F64" s="14"/>
      <c r="G64" s="14"/>
      <c r="H64" s="14"/>
      <c r="I64" s="8"/>
      <c r="J64" s="8"/>
      <c r="K64" s="8"/>
      <c r="L64" s="8"/>
      <c r="M64" s="8"/>
      <c r="N64" s="8"/>
      <c r="O64" s="8"/>
      <c r="P64" s="14"/>
      <c r="Q64" s="14"/>
    </row>
    <row r="65" spans="1:17" ht="12.75" customHeight="1" x14ac:dyDescent="0.25">
      <c r="A65" s="1"/>
      <c r="B65" s="1"/>
      <c r="C65" s="1"/>
      <c r="D65" s="3" t="s">
        <v>118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</sheetData>
  <mergeCells count="391">
    <mergeCell ref="A64:C65"/>
    <mergeCell ref="D64:H64"/>
    <mergeCell ref="D65:Q65"/>
    <mergeCell ref="I64:L64"/>
    <mergeCell ref="M64:O64"/>
    <mergeCell ref="P64:Q64"/>
    <mergeCell ref="A66:Q66"/>
    <mergeCell ref="A58:C59"/>
    <mergeCell ref="D58:Q58"/>
    <mergeCell ref="D59:Q59"/>
    <mergeCell ref="A60:C61"/>
    <mergeCell ref="D60:Q60"/>
    <mergeCell ref="D61:Q61"/>
    <mergeCell ref="A62:C63"/>
    <mergeCell ref="D62:F62"/>
    <mergeCell ref="D63:F63"/>
    <mergeCell ref="G62:I63"/>
    <mergeCell ref="J62:Q62"/>
    <mergeCell ref="J63:Q63"/>
    <mergeCell ref="A56"/>
    <mergeCell ref="B56"/>
    <mergeCell ref="C56:E56"/>
    <mergeCell ref="F56:G56"/>
    <mergeCell ref="H56:J56"/>
    <mergeCell ref="K56:M56"/>
    <mergeCell ref="N56:P56"/>
    <mergeCell ref="Q56"/>
    <mergeCell ref="A57:Q57"/>
    <mergeCell ref="A54"/>
    <mergeCell ref="B54"/>
    <mergeCell ref="C54:E54"/>
    <mergeCell ref="F54:G54"/>
    <mergeCell ref="H54:J54"/>
    <mergeCell ref="K54:M54"/>
    <mergeCell ref="N54:P54"/>
    <mergeCell ref="Q54"/>
    <mergeCell ref="A55"/>
    <mergeCell ref="B55"/>
    <mergeCell ref="C55:E55"/>
    <mergeCell ref="F55:G55"/>
    <mergeCell ref="H55:J55"/>
    <mergeCell ref="K55:M55"/>
    <mergeCell ref="N55:P55"/>
    <mergeCell ref="Q55"/>
    <mergeCell ref="A52"/>
    <mergeCell ref="B52"/>
    <mergeCell ref="C52:E52"/>
    <mergeCell ref="F52:G52"/>
    <mergeCell ref="H52:J52"/>
    <mergeCell ref="K52:M52"/>
    <mergeCell ref="N52:P52"/>
    <mergeCell ref="Q52"/>
    <mergeCell ref="A53"/>
    <mergeCell ref="B53"/>
    <mergeCell ref="C53:E53"/>
    <mergeCell ref="F53:G53"/>
    <mergeCell ref="H53:J53"/>
    <mergeCell ref="K53:M53"/>
    <mergeCell ref="N53:P53"/>
    <mergeCell ref="Q53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:D2"/>
    <mergeCell ref="E1:Q1"/>
    <mergeCell ref="E2:Q2"/>
    <mergeCell ref="A3:D3"/>
    <mergeCell ref="E3:K3"/>
    <mergeCell ref="L3:Q3"/>
    <mergeCell ref="A4:D4"/>
    <mergeCell ref="E4:K4"/>
    <mergeCell ref="L4:Q4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63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9.140625" customWidth="1"/>
    <col min="21" max="21" width="2.28515625" customWidth="1"/>
    <col min="22" max="22" width="8.85546875" customWidth="1"/>
    <col min="23" max="23" width="2" customWidth="1"/>
    <col min="24" max="24" width="1.140625" customWidth="1"/>
    <col min="25" max="25" width="10.7109375" customWidth="1"/>
  </cols>
  <sheetData>
    <row r="1" spans="1:25" ht="13.7" customHeight="1" x14ac:dyDescent="0.25">
      <c r="A1" s="1" t="s">
        <v>119</v>
      </c>
      <c r="B1" s="1"/>
      <c r="C1" s="1"/>
      <c r="D1" s="1"/>
      <c r="E1" s="1"/>
      <c r="F1" s="1"/>
      <c r="G1" s="1"/>
      <c r="H1" s="1"/>
      <c r="I1" s="1"/>
      <c r="J1" s="8" t="s">
        <v>120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36.75" customHeight="1" x14ac:dyDescent="0.25">
      <c r="A2" s="1" t="s">
        <v>121</v>
      </c>
      <c r="B2" s="1"/>
      <c r="C2" s="1"/>
      <c r="D2" s="1"/>
      <c r="E2" s="1"/>
      <c r="F2" s="1"/>
      <c r="G2" s="1"/>
      <c r="H2" s="1"/>
      <c r="I2" s="1"/>
      <c r="J2" s="8" t="s">
        <v>122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17.2" customHeight="1" x14ac:dyDescent="0.25">
      <c r="A3" s="1" t="s">
        <v>123</v>
      </c>
      <c r="B3" s="1"/>
      <c r="C3" s="1"/>
      <c r="D3" s="1"/>
      <c r="E3" s="1"/>
      <c r="F3" s="1"/>
      <c r="G3" s="1"/>
      <c r="H3" s="1"/>
      <c r="I3" s="1"/>
      <c r="J3" s="8" t="s">
        <v>124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93.6" customHeight="1" x14ac:dyDescent="0.25">
      <c r="A4" s="1" t="s">
        <v>125</v>
      </c>
      <c r="B4" s="1"/>
      <c r="C4" s="1"/>
      <c r="D4" s="1"/>
      <c r="E4" s="1"/>
      <c r="F4" s="1"/>
      <c r="G4" s="1"/>
      <c r="H4" s="1"/>
      <c r="I4" s="1"/>
      <c r="J4" s="8" t="s">
        <v>126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47.65" customHeight="1" x14ac:dyDescent="0.25">
      <c r="A5" s="1" t="s">
        <v>127</v>
      </c>
      <c r="B5" s="1"/>
      <c r="C5" s="1"/>
      <c r="D5" s="1"/>
      <c r="E5" s="1"/>
      <c r="F5" s="1"/>
      <c r="G5" s="1"/>
      <c r="H5" s="1"/>
      <c r="I5" s="1"/>
      <c r="J5" s="8" t="s">
        <v>128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3.7" customHeight="1" x14ac:dyDescent="0.25">
      <c r="A6" s="1" t="s">
        <v>129</v>
      </c>
      <c r="B6" s="1"/>
      <c r="C6" s="1"/>
      <c r="D6" s="1"/>
      <c r="E6" s="1"/>
      <c r="F6" s="1"/>
      <c r="G6" s="1"/>
      <c r="H6" s="1"/>
      <c r="I6" s="1"/>
      <c r="J6" s="8" t="s">
        <v>130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38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5.35" customHeight="1" x14ac:dyDescent="0.25">
      <c r="A14" s="2" t="s">
        <v>39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3.7" customHeight="1" x14ac:dyDescent="0.25">
      <c r="A17" s="1" t="s">
        <v>140</v>
      </c>
      <c r="B17" s="1"/>
      <c r="C17" s="8" t="s">
        <v>141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2.75" customHeight="1" x14ac:dyDescent="0.25">
      <c r="A18" s="1"/>
      <c r="B18" s="1"/>
      <c r="C18" s="15" t="s">
        <v>142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7" customHeight="1" x14ac:dyDescent="0.25">
      <c r="A20" s="7" t="s">
        <v>143</v>
      </c>
      <c r="B20" s="7"/>
      <c r="C20" s="7"/>
      <c r="D20" s="7"/>
      <c r="E20" s="14" t="s">
        <v>40</v>
      </c>
      <c r="F20" s="14"/>
      <c r="G20" s="14"/>
      <c r="H20" s="14"/>
      <c r="I20" s="1" t="s">
        <v>6</v>
      </c>
      <c r="J20" s="1"/>
      <c r="K20" s="1"/>
      <c r="L20" s="1"/>
      <c r="M20" s="1" t="s">
        <v>144</v>
      </c>
      <c r="N20" s="1"/>
      <c r="O20" s="1"/>
      <c r="P20" s="1"/>
      <c r="Q20" s="1"/>
      <c r="R20" s="1"/>
      <c r="S20" s="14" t="s">
        <v>145</v>
      </c>
      <c r="T20" s="14"/>
      <c r="U20" s="14"/>
      <c r="V20" s="14"/>
      <c r="W20" s="14"/>
      <c r="X20" s="1" t="s">
        <v>6</v>
      </c>
      <c r="Y20" s="1"/>
    </row>
    <row r="21" spans="1:25" ht="13.7" customHeight="1" x14ac:dyDescent="0.25">
      <c r="A21" s="16" t="s">
        <v>146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147</v>
      </c>
      <c r="N21" s="1"/>
      <c r="O21" s="1"/>
      <c r="P21" s="1"/>
      <c r="Q21" s="1"/>
      <c r="R21" s="1"/>
      <c r="S21" s="14" t="s">
        <v>148</v>
      </c>
      <c r="T21" s="14"/>
      <c r="U21" s="14"/>
      <c r="V21" s="14"/>
      <c r="W21" s="14"/>
      <c r="X21" s="1" t="s">
        <v>6</v>
      </c>
      <c r="Y21" s="1"/>
    </row>
    <row r="22" spans="1:25" ht="13.7" customHeight="1" x14ac:dyDescent="0.25">
      <c r="A22" s="7" t="s">
        <v>149</v>
      </c>
      <c r="B22" s="7"/>
      <c r="C22" s="7"/>
      <c r="D22" s="7"/>
      <c r="E22" s="14" t="s">
        <v>40</v>
      </c>
      <c r="F22" s="14"/>
      <c r="G22" s="14"/>
      <c r="H22" s="14"/>
      <c r="I22" s="1" t="s">
        <v>6</v>
      </c>
      <c r="J22" s="1"/>
      <c r="K22" s="1"/>
      <c r="L22" s="1"/>
      <c r="M22" s="1" t="s">
        <v>150</v>
      </c>
      <c r="N22" s="1"/>
      <c r="O22" s="1"/>
      <c r="P22" s="1"/>
      <c r="Q22" s="1"/>
      <c r="R22" s="1"/>
      <c r="S22" s="14" t="s">
        <v>151</v>
      </c>
      <c r="T22" s="14"/>
      <c r="U22" s="14"/>
      <c r="V22" s="14"/>
      <c r="W22" s="14"/>
      <c r="X22" s="1" t="s">
        <v>152</v>
      </c>
      <c r="Y22" s="1"/>
    </row>
    <row r="23" spans="1:25" ht="13.7" customHeight="1" x14ac:dyDescent="0.25">
      <c r="A23" s="7" t="s">
        <v>153</v>
      </c>
      <c r="B23" s="7"/>
      <c r="C23" s="7"/>
      <c r="D23" s="7"/>
      <c r="E23" s="14" t="s">
        <v>35</v>
      </c>
      <c r="F23" s="14"/>
      <c r="G23" s="14"/>
      <c r="H23" s="14"/>
      <c r="I23" s="1" t="s">
        <v>6</v>
      </c>
      <c r="J23" s="1"/>
      <c r="K23" s="1"/>
      <c r="L23" s="1"/>
      <c r="M23" s="1" t="s">
        <v>154</v>
      </c>
      <c r="N23" s="1"/>
      <c r="O23" s="1"/>
      <c r="P23" s="1"/>
      <c r="Q23" s="1"/>
      <c r="R23" s="1"/>
      <c r="S23" s="14" t="s">
        <v>155</v>
      </c>
      <c r="T23" s="14"/>
      <c r="U23" s="14"/>
      <c r="V23" s="14"/>
      <c r="W23" s="14"/>
      <c r="X23" s="1" t="s">
        <v>152</v>
      </c>
      <c r="Y23" s="1"/>
    </row>
    <row r="24" spans="1:25" ht="13.7" customHeight="1" x14ac:dyDescent="0.25">
      <c r="A24" s="7" t="s">
        <v>156</v>
      </c>
      <c r="B24" s="7"/>
      <c r="C24" s="7"/>
      <c r="D24" s="7"/>
      <c r="E24" s="14" t="s">
        <v>35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7" customHeight="1" x14ac:dyDescent="0.25">
      <c r="A25" s="7" t="s">
        <v>157</v>
      </c>
      <c r="B25" s="7"/>
      <c r="C25" s="7"/>
      <c r="D25" s="7"/>
      <c r="E25" s="14" t="s">
        <v>35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85" customHeight="1" x14ac:dyDescent="0.25">
      <c r="A27" s="9" t="s">
        <v>158</v>
      </c>
      <c r="B27" s="9" t="s">
        <v>15</v>
      </c>
      <c r="C27" s="9"/>
      <c r="D27" s="9" t="s">
        <v>159</v>
      </c>
      <c r="E27" s="9"/>
      <c r="F27" s="9"/>
      <c r="G27" s="9" t="s">
        <v>160</v>
      </c>
      <c r="H27" s="9" t="s">
        <v>161</v>
      </c>
      <c r="I27" s="9"/>
      <c r="J27" s="9"/>
      <c r="K27" s="9"/>
      <c r="L27" s="9"/>
      <c r="M27" s="9"/>
      <c r="N27" s="9"/>
      <c r="O27" s="9"/>
      <c r="P27" s="9" t="s">
        <v>165</v>
      </c>
      <c r="Q27" s="9"/>
      <c r="R27" s="9"/>
      <c r="S27" s="9"/>
      <c r="T27" s="9"/>
      <c r="U27" s="9"/>
      <c r="V27" s="9"/>
      <c r="W27" s="9"/>
      <c r="X27" s="9"/>
      <c r="Y27" s="9"/>
    </row>
    <row r="28" spans="1:25" ht="60.95" customHeight="1" x14ac:dyDescent="0.25">
      <c r="A28" s="9"/>
      <c r="B28" s="9"/>
      <c r="C28" s="9"/>
      <c r="D28" s="9"/>
      <c r="E28" s="9"/>
      <c r="F28" s="9"/>
      <c r="G28" s="9"/>
      <c r="H28" s="9" t="s">
        <v>162</v>
      </c>
      <c r="I28" s="9"/>
      <c r="J28" s="9"/>
      <c r="K28" s="9" t="s">
        <v>163</v>
      </c>
      <c r="L28" s="9"/>
      <c r="M28" s="9"/>
      <c r="N28" s="9" t="s">
        <v>164</v>
      </c>
      <c r="O28" s="9"/>
      <c r="P28" s="9" t="s">
        <v>166</v>
      </c>
      <c r="Q28" s="9"/>
      <c r="R28" s="9" t="s">
        <v>167</v>
      </c>
      <c r="S28" s="9"/>
      <c r="T28" s="9" t="s">
        <v>168</v>
      </c>
      <c r="U28" s="9"/>
      <c r="V28" s="9" t="s">
        <v>163</v>
      </c>
      <c r="W28" s="9"/>
      <c r="X28" s="9"/>
      <c r="Y28" s="9" t="s">
        <v>169</v>
      </c>
    </row>
    <row r="29" spans="1:25" ht="14.1" customHeight="1" x14ac:dyDescent="0.25">
      <c r="A29" s="17" t="s">
        <v>170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1" customHeight="1" x14ac:dyDescent="0.25">
      <c r="A30" s="10" t="s">
        <v>23</v>
      </c>
      <c r="B30" s="10" t="s">
        <v>24</v>
      </c>
      <c r="C30" s="10"/>
      <c r="D30" s="10" t="s">
        <v>25</v>
      </c>
      <c r="E30" s="10"/>
      <c r="F30" s="10"/>
      <c r="G30" s="10" t="s">
        <v>26</v>
      </c>
      <c r="H30" s="10" t="s">
        <v>27</v>
      </c>
      <c r="I30" s="10"/>
      <c r="J30" s="10"/>
      <c r="K30" s="10" t="s">
        <v>28</v>
      </c>
      <c r="L30" s="10"/>
      <c r="M30" s="10"/>
      <c r="N30" s="10" t="s">
        <v>29</v>
      </c>
      <c r="O30" s="10"/>
      <c r="P30" s="10" t="s">
        <v>30</v>
      </c>
      <c r="Q30" s="10"/>
      <c r="R30" s="10" t="s">
        <v>100</v>
      </c>
      <c r="S30" s="10"/>
      <c r="T30" s="10" t="s">
        <v>171</v>
      </c>
      <c r="U30" s="10"/>
      <c r="V30" s="10" t="s">
        <v>172</v>
      </c>
      <c r="W30" s="10"/>
      <c r="X30" s="10"/>
      <c r="Y30" s="10" t="s">
        <v>173</v>
      </c>
    </row>
    <row r="31" spans="1:25" ht="25.5" customHeight="1" x14ac:dyDescent="0.25">
      <c r="A31" s="10" t="s">
        <v>23</v>
      </c>
      <c r="B31" s="10" t="s">
        <v>174</v>
      </c>
      <c r="C31" s="10"/>
      <c r="D31" s="12" t="s">
        <v>175</v>
      </c>
      <c r="E31" s="12"/>
      <c r="F31" s="12"/>
      <c r="G31" s="10" t="s">
        <v>176</v>
      </c>
      <c r="H31" s="10" t="s">
        <v>177</v>
      </c>
      <c r="I31" s="10"/>
      <c r="J31" s="10"/>
      <c r="K31" s="10"/>
      <c r="L31" s="10"/>
      <c r="M31" s="10"/>
      <c r="N31" s="10" t="s">
        <v>177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t="71.45" customHeight="1" x14ac:dyDescent="0.25">
      <c r="A32" s="10"/>
      <c r="B32" s="10" t="s">
        <v>178</v>
      </c>
      <c r="C32" s="10"/>
      <c r="D32" s="12" t="s">
        <v>179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63.5" customHeight="1" x14ac:dyDescent="0.25">
      <c r="A33" s="10"/>
      <c r="B33" s="10" t="s">
        <v>180</v>
      </c>
      <c r="C33" s="10"/>
      <c r="D33" s="12" t="s">
        <v>181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4.1" customHeight="1" x14ac:dyDescent="0.25">
      <c r="A34" s="10"/>
      <c r="B34" s="11" t="s">
        <v>23</v>
      </c>
      <c r="C34" s="11"/>
      <c r="D34" s="12" t="s">
        <v>182</v>
      </c>
      <c r="E34" s="12"/>
      <c r="F34" s="12"/>
      <c r="G34" s="10" t="s">
        <v>152</v>
      </c>
      <c r="H34" s="10"/>
      <c r="I34" s="10"/>
      <c r="J34" s="10"/>
      <c r="K34" s="10"/>
      <c r="L34" s="10"/>
      <c r="M34" s="10"/>
      <c r="N34" s="10" t="s">
        <v>183</v>
      </c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 t="s">
        <v>184</v>
      </c>
    </row>
    <row r="35" spans="1:25" ht="14.1" customHeight="1" x14ac:dyDescent="0.25">
      <c r="A35" s="10"/>
      <c r="B35" s="10" t="s">
        <v>185</v>
      </c>
      <c r="C35" s="10"/>
      <c r="D35" s="12" t="s">
        <v>186</v>
      </c>
      <c r="E35" s="12"/>
      <c r="F35" s="12"/>
      <c r="G35" s="10" t="s">
        <v>152</v>
      </c>
      <c r="H35" s="10" t="s">
        <v>187</v>
      </c>
      <c r="I35" s="10"/>
      <c r="J35" s="10"/>
      <c r="K35" s="10" t="s">
        <v>188</v>
      </c>
      <c r="L35" s="10"/>
      <c r="M35" s="10"/>
      <c r="N35" s="10" t="s">
        <v>183</v>
      </c>
      <c r="O35" s="10"/>
      <c r="P35" s="10"/>
      <c r="Q35" s="10"/>
      <c r="R35" s="10"/>
      <c r="S35" s="10"/>
      <c r="T35" s="10" t="s">
        <v>189</v>
      </c>
      <c r="U35" s="10"/>
      <c r="V35" s="10"/>
      <c r="W35" s="10"/>
      <c r="X35" s="10"/>
      <c r="Y35" s="10" t="s">
        <v>184</v>
      </c>
    </row>
    <row r="36" spans="1:25" ht="14.1" customHeight="1" x14ac:dyDescent="0.25">
      <c r="A36" s="10"/>
      <c r="B36" s="11" t="s">
        <v>24</v>
      </c>
      <c r="C36" s="11"/>
      <c r="D36" s="12" t="s">
        <v>190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 t="s">
        <v>191</v>
      </c>
    </row>
    <row r="37" spans="1:25" ht="14.1" customHeight="1" x14ac:dyDescent="0.25">
      <c r="A37" s="10"/>
      <c r="B37" s="11"/>
      <c r="C37" s="11"/>
      <c r="D37" s="12" t="s">
        <v>192</v>
      </c>
      <c r="E37" s="12"/>
      <c r="F37" s="12"/>
      <c r="G37" s="10" t="s">
        <v>152</v>
      </c>
      <c r="H37" s="10"/>
      <c r="I37" s="10"/>
      <c r="J37" s="10"/>
      <c r="K37" s="10"/>
      <c r="L37" s="10"/>
      <c r="M37" s="10"/>
      <c r="N37" s="10" t="s">
        <v>193</v>
      </c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 t="s">
        <v>194</v>
      </c>
    </row>
    <row r="38" spans="1:25" ht="25.5" customHeight="1" x14ac:dyDescent="0.25">
      <c r="A38" s="10"/>
      <c r="B38" s="10" t="s">
        <v>195</v>
      </c>
      <c r="C38" s="10"/>
      <c r="D38" s="12" t="s">
        <v>196</v>
      </c>
      <c r="E38" s="12"/>
      <c r="F38" s="12"/>
      <c r="G38" s="10" t="s">
        <v>197</v>
      </c>
      <c r="H38" s="10" t="s">
        <v>198</v>
      </c>
      <c r="I38" s="10"/>
      <c r="J38" s="10"/>
      <c r="K38" s="10" t="s">
        <v>199</v>
      </c>
      <c r="L38" s="10"/>
      <c r="M38" s="10"/>
      <c r="N38" s="10" t="s">
        <v>200</v>
      </c>
      <c r="O38" s="10"/>
      <c r="P38" s="10" t="s">
        <v>201</v>
      </c>
      <c r="Q38" s="10"/>
      <c r="R38" s="10" t="s">
        <v>202</v>
      </c>
      <c r="S38" s="10"/>
      <c r="T38" s="10" t="s">
        <v>203</v>
      </c>
      <c r="U38" s="10"/>
      <c r="V38" s="10"/>
      <c r="W38" s="10"/>
      <c r="X38" s="10"/>
      <c r="Y38" s="10" t="s">
        <v>204</v>
      </c>
    </row>
    <row r="39" spans="1:25" ht="25.5" customHeight="1" x14ac:dyDescent="0.25">
      <c r="A39" s="10"/>
      <c r="B39" s="10" t="s">
        <v>205</v>
      </c>
      <c r="C39" s="10"/>
      <c r="D39" s="12" t="s">
        <v>206</v>
      </c>
      <c r="E39" s="12"/>
      <c r="F39" s="12"/>
      <c r="G39" s="10" t="s">
        <v>152</v>
      </c>
      <c r="H39" s="10" t="s">
        <v>198</v>
      </c>
      <c r="I39" s="10"/>
      <c r="J39" s="10"/>
      <c r="K39" s="10" t="s">
        <v>199</v>
      </c>
      <c r="L39" s="10"/>
      <c r="M39" s="10"/>
      <c r="N39" s="10" t="s">
        <v>200</v>
      </c>
      <c r="O39" s="10"/>
      <c r="P39" s="10"/>
      <c r="Q39" s="10"/>
      <c r="R39" s="10"/>
      <c r="S39" s="10"/>
      <c r="T39" s="10" t="s">
        <v>207</v>
      </c>
      <c r="U39" s="10"/>
      <c r="V39" s="10"/>
      <c r="W39" s="10"/>
      <c r="X39" s="10"/>
      <c r="Y39" s="10" t="s">
        <v>208</v>
      </c>
    </row>
    <row r="40" spans="1:25" ht="25.5" customHeight="1" x14ac:dyDescent="0.25">
      <c r="A40" s="10"/>
      <c r="B40" s="10" t="s">
        <v>209</v>
      </c>
      <c r="C40" s="10"/>
      <c r="D40" s="12" t="s">
        <v>210</v>
      </c>
      <c r="E40" s="12"/>
      <c r="F40" s="12"/>
      <c r="G40" s="10" t="s">
        <v>197</v>
      </c>
      <c r="H40" s="10" t="s">
        <v>211</v>
      </c>
      <c r="I40" s="10"/>
      <c r="J40" s="10"/>
      <c r="K40" s="10" t="s">
        <v>199</v>
      </c>
      <c r="L40" s="10"/>
      <c r="M40" s="10"/>
      <c r="N40" s="10" t="s">
        <v>212</v>
      </c>
      <c r="O40" s="10"/>
      <c r="P40" s="10" t="s">
        <v>213</v>
      </c>
      <c r="Q40" s="10"/>
      <c r="R40" s="10" t="s">
        <v>214</v>
      </c>
      <c r="S40" s="10"/>
      <c r="T40" s="10" t="s">
        <v>215</v>
      </c>
      <c r="U40" s="10"/>
      <c r="V40" s="10"/>
      <c r="W40" s="10"/>
      <c r="X40" s="10"/>
      <c r="Y40" s="10" t="s">
        <v>216</v>
      </c>
    </row>
    <row r="41" spans="1:25" ht="25.5" customHeight="1" x14ac:dyDescent="0.25">
      <c r="A41" s="10"/>
      <c r="B41" s="10" t="s">
        <v>205</v>
      </c>
      <c r="C41" s="10"/>
      <c r="D41" s="12" t="s">
        <v>206</v>
      </c>
      <c r="E41" s="12"/>
      <c r="F41" s="12"/>
      <c r="G41" s="10" t="s">
        <v>152</v>
      </c>
      <c r="H41" s="10" t="s">
        <v>211</v>
      </c>
      <c r="I41" s="10"/>
      <c r="J41" s="10"/>
      <c r="K41" s="10" t="s">
        <v>199</v>
      </c>
      <c r="L41" s="10"/>
      <c r="M41" s="10"/>
      <c r="N41" s="10" t="s">
        <v>212</v>
      </c>
      <c r="O41" s="10"/>
      <c r="P41" s="10"/>
      <c r="Q41" s="10"/>
      <c r="R41" s="10"/>
      <c r="S41" s="10"/>
      <c r="T41" s="10" t="s">
        <v>207</v>
      </c>
      <c r="U41" s="10"/>
      <c r="V41" s="10"/>
      <c r="W41" s="10"/>
      <c r="X41" s="10"/>
      <c r="Y41" s="10" t="s">
        <v>217</v>
      </c>
    </row>
    <row r="42" spans="1:25" ht="14.1" customHeight="1" x14ac:dyDescent="0.25">
      <c r="A42" s="10"/>
      <c r="B42" s="10"/>
      <c r="C42" s="10"/>
      <c r="D42" s="12" t="s">
        <v>218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 t="s">
        <v>219</v>
      </c>
    </row>
    <row r="43" spans="1:25" ht="14.1" customHeight="1" x14ac:dyDescent="0.25">
      <c r="A43" s="10"/>
      <c r="B43" s="10"/>
      <c r="C43" s="10"/>
      <c r="D43" s="12" t="s">
        <v>220</v>
      </c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 t="s">
        <v>221</v>
      </c>
    </row>
    <row r="44" spans="1:25" ht="60" customHeight="1" x14ac:dyDescent="0.25">
      <c r="A44" s="10"/>
      <c r="B44" s="10" t="s">
        <v>222</v>
      </c>
      <c r="C44" s="10"/>
      <c r="D44" s="12" t="s">
        <v>223</v>
      </c>
      <c r="E44" s="12"/>
      <c r="F44" s="12"/>
      <c r="G44" s="10" t="s">
        <v>224</v>
      </c>
      <c r="H44" s="10" t="s">
        <v>225</v>
      </c>
      <c r="I44" s="10"/>
      <c r="J44" s="10"/>
      <c r="K44" s="10"/>
      <c r="L44" s="10"/>
      <c r="M44" s="10"/>
      <c r="N44" s="10" t="s">
        <v>225</v>
      </c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 t="s">
        <v>226</v>
      </c>
    </row>
    <row r="45" spans="1:25" ht="60" customHeight="1" x14ac:dyDescent="0.25">
      <c r="A45" s="10"/>
      <c r="B45" s="10" t="s">
        <v>227</v>
      </c>
      <c r="C45" s="10"/>
      <c r="D45" s="12" t="s">
        <v>228</v>
      </c>
      <c r="E45" s="12"/>
      <c r="F45" s="12"/>
      <c r="G45" s="10" t="s">
        <v>224</v>
      </c>
      <c r="H45" s="10" t="s">
        <v>229</v>
      </c>
      <c r="I45" s="10"/>
      <c r="J45" s="10"/>
      <c r="K45" s="10" t="s">
        <v>230</v>
      </c>
      <c r="L45" s="10"/>
      <c r="M45" s="10"/>
      <c r="N45" s="10" t="s">
        <v>231</v>
      </c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 t="s">
        <v>232</v>
      </c>
    </row>
    <row r="46" spans="1:25" ht="14.1" customHeight="1" x14ac:dyDescent="0.25">
      <c r="A46" s="10"/>
      <c r="B46" s="10"/>
      <c r="C46" s="10"/>
      <c r="D46" s="13" t="s">
        <v>233</v>
      </c>
      <c r="E46" s="13"/>
      <c r="F46" s="13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234</v>
      </c>
      <c r="U46" s="10"/>
      <c r="V46" s="10"/>
      <c r="W46" s="10"/>
      <c r="X46" s="10"/>
      <c r="Y46" s="10" t="s">
        <v>235</v>
      </c>
    </row>
    <row r="47" spans="1:25" ht="60" customHeight="1" x14ac:dyDescent="0.25">
      <c r="A47" s="10" t="s">
        <v>24</v>
      </c>
      <c r="B47" s="10" t="s">
        <v>236</v>
      </c>
      <c r="C47" s="10"/>
      <c r="D47" s="12" t="s">
        <v>237</v>
      </c>
      <c r="E47" s="12"/>
      <c r="F47" s="12"/>
      <c r="G47" s="10" t="s">
        <v>176</v>
      </c>
      <c r="H47" s="10" t="s">
        <v>238</v>
      </c>
      <c r="I47" s="10"/>
      <c r="J47" s="10"/>
      <c r="K47" s="10"/>
      <c r="L47" s="10"/>
      <c r="M47" s="10"/>
      <c r="N47" s="10" t="s">
        <v>238</v>
      </c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71.45" customHeight="1" x14ac:dyDescent="0.25">
      <c r="A48" s="10"/>
      <c r="B48" s="10" t="s">
        <v>178</v>
      </c>
      <c r="C48" s="10"/>
      <c r="D48" s="12" t="s">
        <v>179</v>
      </c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63.5" customHeight="1" x14ac:dyDescent="0.25">
      <c r="A49" s="10"/>
      <c r="B49" s="10" t="s">
        <v>180</v>
      </c>
      <c r="C49" s="10"/>
      <c r="D49" s="12" t="s">
        <v>181</v>
      </c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17.6" customHeight="1" x14ac:dyDescent="0.25">
      <c r="A50" s="10"/>
      <c r="B50" s="10" t="s">
        <v>239</v>
      </c>
      <c r="C50" s="10"/>
      <c r="D50" s="12" t="s">
        <v>240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4.1" customHeight="1" x14ac:dyDescent="0.25">
      <c r="A51" s="10"/>
      <c r="B51" s="11" t="s">
        <v>23</v>
      </c>
      <c r="C51" s="11"/>
      <c r="D51" s="12" t="s">
        <v>182</v>
      </c>
      <c r="E51" s="12"/>
      <c r="F51" s="12"/>
      <c r="G51" s="10" t="s">
        <v>152</v>
      </c>
      <c r="H51" s="10"/>
      <c r="I51" s="10"/>
      <c r="J51" s="10"/>
      <c r="K51" s="10"/>
      <c r="L51" s="10"/>
      <c r="M51" s="10"/>
      <c r="N51" s="10" t="s">
        <v>241</v>
      </c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 t="s">
        <v>242</v>
      </c>
    </row>
    <row r="52" spans="1:25" ht="14.1" customHeight="1" x14ac:dyDescent="0.25">
      <c r="A52" s="10"/>
      <c r="B52" s="10" t="s">
        <v>243</v>
      </c>
      <c r="C52" s="10"/>
      <c r="D52" s="12" t="s">
        <v>244</v>
      </c>
      <c r="E52" s="12"/>
      <c r="F52" s="12"/>
      <c r="G52" s="10" t="s">
        <v>152</v>
      </c>
      <c r="H52" s="10" t="s">
        <v>245</v>
      </c>
      <c r="I52" s="10"/>
      <c r="J52" s="10"/>
      <c r="K52" s="10" t="s">
        <v>246</v>
      </c>
      <c r="L52" s="10"/>
      <c r="M52" s="10"/>
      <c r="N52" s="10" t="s">
        <v>241</v>
      </c>
      <c r="O52" s="10"/>
      <c r="P52" s="10"/>
      <c r="Q52" s="10"/>
      <c r="R52" s="10"/>
      <c r="S52" s="10"/>
      <c r="T52" s="10" t="s">
        <v>247</v>
      </c>
      <c r="U52" s="10"/>
      <c r="V52" s="10"/>
      <c r="W52" s="10"/>
      <c r="X52" s="10"/>
      <c r="Y52" s="10" t="s">
        <v>242</v>
      </c>
    </row>
    <row r="53" spans="1:25" ht="14.1" customHeight="1" x14ac:dyDescent="0.25">
      <c r="A53" s="10"/>
      <c r="B53" s="11" t="s">
        <v>26</v>
      </c>
      <c r="C53" s="11"/>
      <c r="D53" s="12" t="s">
        <v>248</v>
      </c>
      <c r="E53" s="12"/>
      <c r="F53" s="12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 t="s">
        <v>35</v>
      </c>
    </row>
    <row r="54" spans="1:25" ht="25.5" customHeight="1" x14ac:dyDescent="0.25">
      <c r="A54" s="10"/>
      <c r="B54" s="10" t="s">
        <v>249</v>
      </c>
      <c r="C54" s="10"/>
      <c r="D54" s="12" t="s">
        <v>250</v>
      </c>
      <c r="E54" s="12"/>
      <c r="F54" s="12"/>
      <c r="G54" s="10" t="s">
        <v>251</v>
      </c>
      <c r="H54" s="10" t="s">
        <v>252</v>
      </c>
      <c r="I54" s="10"/>
      <c r="J54" s="10"/>
      <c r="K54" s="10" t="s">
        <v>35</v>
      </c>
      <c r="L54" s="10"/>
      <c r="M54" s="10"/>
      <c r="N54" s="10" t="s">
        <v>35</v>
      </c>
      <c r="O54" s="10"/>
      <c r="P54" s="10" t="s">
        <v>253</v>
      </c>
      <c r="Q54" s="10"/>
      <c r="R54" s="10" t="s">
        <v>254</v>
      </c>
      <c r="S54" s="10"/>
      <c r="T54" s="10" t="s">
        <v>255</v>
      </c>
      <c r="U54" s="10"/>
      <c r="V54" s="10"/>
      <c r="W54" s="10"/>
      <c r="X54" s="10"/>
      <c r="Y54" s="10" t="s">
        <v>35</v>
      </c>
    </row>
    <row r="55" spans="1:25" ht="25.5" customHeight="1" x14ac:dyDescent="0.25">
      <c r="A55" s="10"/>
      <c r="B55" s="10" t="s">
        <v>256</v>
      </c>
      <c r="C55" s="10"/>
      <c r="D55" s="12" t="s">
        <v>257</v>
      </c>
      <c r="E55" s="12"/>
      <c r="F55" s="12"/>
      <c r="G55" s="10" t="s">
        <v>176</v>
      </c>
      <c r="H55" s="10" t="s">
        <v>23</v>
      </c>
      <c r="I55" s="10"/>
      <c r="J55" s="10"/>
      <c r="K55" s="10" t="s">
        <v>35</v>
      </c>
      <c r="L55" s="10"/>
      <c r="M55" s="10"/>
      <c r="N55" s="10" t="s">
        <v>35</v>
      </c>
      <c r="O55" s="10"/>
      <c r="P55" s="10" t="s">
        <v>258</v>
      </c>
      <c r="Q55" s="10"/>
      <c r="R55" s="10" t="s">
        <v>259</v>
      </c>
      <c r="S55" s="10"/>
      <c r="T55" s="10" t="s">
        <v>260</v>
      </c>
      <c r="U55" s="10"/>
      <c r="V55" s="10"/>
      <c r="W55" s="10"/>
      <c r="X55" s="10"/>
      <c r="Y55" s="10" t="s">
        <v>35</v>
      </c>
    </row>
    <row r="56" spans="1:25" ht="25.5" customHeight="1" x14ac:dyDescent="0.25">
      <c r="A56" s="10"/>
      <c r="B56" s="10" t="s">
        <v>261</v>
      </c>
      <c r="C56" s="10"/>
      <c r="D56" s="12" t="s">
        <v>262</v>
      </c>
      <c r="E56" s="12"/>
      <c r="F56" s="12"/>
      <c r="G56" s="10" t="s">
        <v>251</v>
      </c>
      <c r="H56" s="10" t="s">
        <v>263</v>
      </c>
      <c r="I56" s="10"/>
      <c r="J56" s="10"/>
      <c r="K56" s="10" t="s">
        <v>35</v>
      </c>
      <c r="L56" s="10"/>
      <c r="M56" s="10"/>
      <c r="N56" s="10" t="s">
        <v>35</v>
      </c>
      <c r="O56" s="10"/>
      <c r="P56" s="10" t="s">
        <v>264</v>
      </c>
      <c r="Q56" s="10"/>
      <c r="R56" s="10" t="s">
        <v>265</v>
      </c>
      <c r="S56" s="10"/>
      <c r="T56" s="10" t="s">
        <v>266</v>
      </c>
      <c r="U56" s="10"/>
      <c r="V56" s="10"/>
      <c r="W56" s="10"/>
      <c r="X56" s="10"/>
      <c r="Y56" s="10" t="s">
        <v>35</v>
      </c>
    </row>
    <row r="57" spans="1:25" ht="14.1" customHeight="1" x14ac:dyDescent="0.25">
      <c r="A57" s="10"/>
      <c r="B57" s="10" t="s">
        <v>267</v>
      </c>
      <c r="C57" s="10"/>
      <c r="D57" s="12" t="s">
        <v>268</v>
      </c>
      <c r="E57" s="12"/>
      <c r="F57" s="12"/>
      <c r="G57" s="10" t="s">
        <v>269</v>
      </c>
      <c r="H57" s="10" t="s">
        <v>270</v>
      </c>
      <c r="I57" s="10"/>
      <c r="J57" s="10"/>
      <c r="K57" s="10" t="s">
        <v>35</v>
      </c>
      <c r="L57" s="10"/>
      <c r="M57" s="10"/>
      <c r="N57" s="10" t="s">
        <v>35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ht="14.1" customHeight="1" x14ac:dyDescent="0.25">
      <c r="A58" s="10"/>
      <c r="B58" s="10"/>
      <c r="C58" s="10"/>
      <c r="D58" s="12" t="s">
        <v>218</v>
      </c>
      <c r="E58" s="12"/>
      <c r="F58" s="12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 t="s">
        <v>242</v>
      </c>
    </row>
    <row r="59" spans="1:25" ht="14.1" customHeight="1" x14ac:dyDescent="0.25">
      <c r="A59" s="10"/>
      <c r="B59" s="10"/>
      <c r="C59" s="10"/>
      <c r="D59" s="12" t="s">
        <v>220</v>
      </c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 t="s">
        <v>242</v>
      </c>
    </row>
    <row r="60" spans="1:25" ht="60" customHeight="1" x14ac:dyDescent="0.25">
      <c r="A60" s="10"/>
      <c r="B60" s="10" t="s">
        <v>271</v>
      </c>
      <c r="C60" s="10"/>
      <c r="D60" s="12" t="s">
        <v>272</v>
      </c>
      <c r="E60" s="12"/>
      <c r="F60" s="12"/>
      <c r="G60" s="10" t="s">
        <v>224</v>
      </c>
      <c r="H60" s="10" t="s">
        <v>273</v>
      </c>
      <c r="I60" s="10"/>
      <c r="J60" s="10"/>
      <c r="K60" s="10"/>
      <c r="L60" s="10"/>
      <c r="M60" s="10"/>
      <c r="N60" s="10" t="s">
        <v>273</v>
      </c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 t="s">
        <v>274</v>
      </c>
    </row>
    <row r="61" spans="1:25" ht="60" customHeight="1" x14ac:dyDescent="0.25">
      <c r="A61" s="10"/>
      <c r="B61" s="10" t="s">
        <v>275</v>
      </c>
      <c r="C61" s="10"/>
      <c r="D61" s="12" t="s">
        <v>276</v>
      </c>
      <c r="E61" s="12"/>
      <c r="F61" s="12"/>
      <c r="G61" s="10" t="s">
        <v>224</v>
      </c>
      <c r="H61" s="10" t="s">
        <v>277</v>
      </c>
      <c r="I61" s="10"/>
      <c r="J61" s="10"/>
      <c r="K61" s="10" t="s">
        <v>230</v>
      </c>
      <c r="L61" s="10"/>
      <c r="M61" s="10"/>
      <c r="N61" s="10" t="s">
        <v>278</v>
      </c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 t="s">
        <v>279</v>
      </c>
    </row>
    <row r="62" spans="1:25" ht="14.1" customHeight="1" x14ac:dyDescent="0.25">
      <c r="A62" s="10"/>
      <c r="B62" s="10"/>
      <c r="C62" s="10"/>
      <c r="D62" s="13" t="s">
        <v>233</v>
      </c>
      <c r="E62" s="13"/>
      <c r="F62" s="13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 t="s">
        <v>280</v>
      </c>
      <c r="U62" s="10"/>
      <c r="V62" s="10"/>
      <c r="W62" s="10"/>
      <c r="X62" s="10"/>
      <c r="Y62" s="10" t="s">
        <v>281</v>
      </c>
    </row>
    <row r="63" spans="1:25" ht="25.5" customHeight="1" x14ac:dyDescent="0.25">
      <c r="A63" s="10" t="s">
        <v>25</v>
      </c>
      <c r="B63" s="10" t="s">
        <v>282</v>
      </c>
      <c r="C63" s="10"/>
      <c r="D63" s="12" t="s">
        <v>283</v>
      </c>
      <c r="E63" s="12"/>
      <c r="F63" s="12"/>
      <c r="G63" s="10" t="s">
        <v>176</v>
      </c>
      <c r="H63" s="10" t="s">
        <v>30</v>
      </c>
      <c r="I63" s="10"/>
      <c r="J63" s="10"/>
      <c r="K63" s="10"/>
      <c r="L63" s="10"/>
      <c r="M63" s="10"/>
      <c r="N63" s="10" t="s">
        <v>30</v>
      </c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71.45" customHeight="1" x14ac:dyDescent="0.25">
      <c r="A64" s="10"/>
      <c r="B64" s="10" t="s">
        <v>178</v>
      </c>
      <c r="C64" s="10"/>
      <c r="D64" s="12" t="s">
        <v>179</v>
      </c>
      <c r="E64" s="12"/>
      <c r="F64" s="12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ht="163.5" customHeight="1" x14ac:dyDescent="0.25">
      <c r="A65" s="10"/>
      <c r="B65" s="10" t="s">
        <v>180</v>
      </c>
      <c r="C65" s="10"/>
      <c r="D65" s="12" t="s">
        <v>181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ht="14.1" customHeight="1" x14ac:dyDescent="0.25">
      <c r="A66" s="10"/>
      <c r="B66" s="11" t="s">
        <v>23</v>
      </c>
      <c r="C66" s="11"/>
      <c r="D66" s="12" t="s">
        <v>182</v>
      </c>
      <c r="E66" s="12"/>
      <c r="F66" s="12"/>
      <c r="G66" s="10" t="s">
        <v>152</v>
      </c>
      <c r="H66" s="10"/>
      <c r="I66" s="10"/>
      <c r="J66" s="10"/>
      <c r="K66" s="10"/>
      <c r="L66" s="10"/>
      <c r="M66" s="10"/>
      <c r="N66" s="10" t="s">
        <v>284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 t="s">
        <v>285</v>
      </c>
    </row>
    <row r="67" spans="1:25" ht="14.1" customHeight="1" x14ac:dyDescent="0.25">
      <c r="A67" s="10"/>
      <c r="B67" s="10" t="s">
        <v>243</v>
      </c>
      <c r="C67" s="10"/>
      <c r="D67" s="12" t="s">
        <v>244</v>
      </c>
      <c r="E67" s="12"/>
      <c r="F67" s="12"/>
      <c r="G67" s="10" t="s">
        <v>152</v>
      </c>
      <c r="H67" s="10" t="s">
        <v>286</v>
      </c>
      <c r="I67" s="10"/>
      <c r="J67" s="10"/>
      <c r="K67" s="10" t="s">
        <v>188</v>
      </c>
      <c r="L67" s="10"/>
      <c r="M67" s="10"/>
      <c r="N67" s="10" t="s">
        <v>284</v>
      </c>
      <c r="O67" s="10"/>
      <c r="P67" s="10"/>
      <c r="Q67" s="10"/>
      <c r="R67" s="10"/>
      <c r="S67" s="10"/>
      <c r="T67" s="10" t="s">
        <v>247</v>
      </c>
      <c r="U67" s="10"/>
      <c r="V67" s="10"/>
      <c r="W67" s="10"/>
      <c r="X67" s="10"/>
      <c r="Y67" s="10" t="s">
        <v>285</v>
      </c>
    </row>
    <row r="68" spans="1:25" ht="14.1" customHeight="1" x14ac:dyDescent="0.25">
      <c r="A68" s="10"/>
      <c r="B68" s="11" t="s">
        <v>24</v>
      </c>
      <c r="C68" s="11"/>
      <c r="D68" s="12" t="s">
        <v>190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 t="s">
        <v>287</v>
      </c>
    </row>
    <row r="69" spans="1:25" ht="14.1" customHeight="1" x14ac:dyDescent="0.25">
      <c r="A69" s="10"/>
      <c r="B69" s="11"/>
      <c r="C69" s="11"/>
      <c r="D69" s="12" t="s">
        <v>192</v>
      </c>
      <c r="E69" s="12"/>
      <c r="F69" s="12"/>
      <c r="G69" s="10" t="s">
        <v>152</v>
      </c>
      <c r="H69" s="10"/>
      <c r="I69" s="10"/>
      <c r="J69" s="10"/>
      <c r="K69" s="10"/>
      <c r="L69" s="10"/>
      <c r="M69" s="10"/>
      <c r="N69" s="10" t="s">
        <v>288</v>
      </c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 t="s">
        <v>289</v>
      </c>
    </row>
    <row r="70" spans="1:25" ht="48.6" customHeight="1" x14ac:dyDescent="0.25">
      <c r="A70" s="10"/>
      <c r="B70" s="10" t="s">
        <v>290</v>
      </c>
      <c r="C70" s="10"/>
      <c r="D70" s="12" t="s">
        <v>291</v>
      </c>
      <c r="E70" s="12"/>
      <c r="F70" s="12"/>
      <c r="G70" s="10" t="s">
        <v>197</v>
      </c>
      <c r="H70" s="10" t="s">
        <v>292</v>
      </c>
      <c r="I70" s="10"/>
      <c r="J70" s="10"/>
      <c r="K70" s="10" t="s">
        <v>199</v>
      </c>
      <c r="L70" s="10"/>
      <c r="M70" s="10"/>
      <c r="N70" s="10" t="s">
        <v>293</v>
      </c>
      <c r="O70" s="10"/>
      <c r="P70" s="10" t="s">
        <v>294</v>
      </c>
      <c r="Q70" s="10"/>
      <c r="R70" s="10" t="s">
        <v>214</v>
      </c>
      <c r="S70" s="10"/>
      <c r="T70" s="10" t="s">
        <v>295</v>
      </c>
      <c r="U70" s="10"/>
      <c r="V70" s="10"/>
      <c r="W70" s="10"/>
      <c r="X70" s="10"/>
      <c r="Y70" s="10" t="s">
        <v>296</v>
      </c>
    </row>
    <row r="71" spans="1:25" ht="25.5" customHeight="1" x14ac:dyDescent="0.25">
      <c r="A71" s="10"/>
      <c r="B71" s="10" t="s">
        <v>297</v>
      </c>
      <c r="C71" s="10"/>
      <c r="D71" s="12" t="s">
        <v>298</v>
      </c>
      <c r="E71" s="12"/>
      <c r="F71" s="12"/>
      <c r="G71" s="10" t="s">
        <v>152</v>
      </c>
      <c r="H71" s="10" t="s">
        <v>292</v>
      </c>
      <c r="I71" s="10"/>
      <c r="J71" s="10"/>
      <c r="K71" s="10" t="s">
        <v>199</v>
      </c>
      <c r="L71" s="10"/>
      <c r="M71" s="10"/>
      <c r="N71" s="10" t="s">
        <v>293</v>
      </c>
      <c r="O71" s="10"/>
      <c r="P71" s="10"/>
      <c r="Q71" s="10"/>
      <c r="R71" s="10"/>
      <c r="S71" s="10"/>
      <c r="T71" s="10" t="s">
        <v>299</v>
      </c>
      <c r="U71" s="10"/>
      <c r="V71" s="10"/>
      <c r="W71" s="10"/>
      <c r="X71" s="10"/>
      <c r="Y71" s="10" t="s">
        <v>300</v>
      </c>
    </row>
    <row r="72" spans="1:25" ht="25.5" customHeight="1" x14ac:dyDescent="0.25">
      <c r="A72" s="10"/>
      <c r="B72" s="10" t="s">
        <v>209</v>
      </c>
      <c r="C72" s="10"/>
      <c r="D72" s="12" t="s">
        <v>210</v>
      </c>
      <c r="E72" s="12"/>
      <c r="F72" s="12"/>
      <c r="G72" s="10" t="s">
        <v>197</v>
      </c>
      <c r="H72" s="10" t="s">
        <v>301</v>
      </c>
      <c r="I72" s="10"/>
      <c r="J72" s="10"/>
      <c r="K72" s="10" t="s">
        <v>199</v>
      </c>
      <c r="L72" s="10"/>
      <c r="M72" s="10"/>
      <c r="N72" s="10" t="s">
        <v>302</v>
      </c>
      <c r="O72" s="10"/>
      <c r="P72" s="10" t="s">
        <v>213</v>
      </c>
      <c r="Q72" s="10"/>
      <c r="R72" s="10" t="s">
        <v>214</v>
      </c>
      <c r="S72" s="10"/>
      <c r="T72" s="10" t="s">
        <v>215</v>
      </c>
      <c r="U72" s="10"/>
      <c r="V72" s="10"/>
      <c r="W72" s="10"/>
      <c r="X72" s="10"/>
      <c r="Y72" s="10" t="s">
        <v>303</v>
      </c>
    </row>
    <row r="73" spans="1:25" ht="25.5" customHeight="1" x14ac:dyDescent="0.25">
      <c r="A73" s="10"/>
      <c r="B73" s="10" t="s">
        <v>205</v>
      </c>
      <c r="C73" s="10"/>
      <c r="D73" s="12" t="s">
        <v>206</v>
      </c>
      <c r="E73" s="12"/>
      <c r="F73" s="12"/>
      <c r="G73" s="10" t="s">
        <v>152</v>
      </c>
      <c r="H73" s="10" t="s">
        <v>301</v>
      </c>
      <c r="I73" s="10"/>
      <c r="J73" s="10"/>
      <c r="K73" s="10" t="s">
        <v>199</v>
      </c>
      <c r="L73" s="10"/>
      <c r="M73" s="10"/>
      <c r="N73" s="10" t="s">
        <v>302</v>
      </c>
      <c r="O73" s="10"/>
      <c r="P73" s="10"/>
      <c r="Q73" s="10"/>
      <c r="R73" s="10"/>
      <c r="S73" s="10"/>
      <c r="T73" s="10" t="s">
        <v>207</v>
      </c>
      <c r="U73" s="10"/>
      <c r="V73" s="10"/>
      <c r="W73" s="10"/>
      <c r="X73" s="10"/>
      <c r="Y73" s="10" t="s">
        <v>304</v>
      </c>
    </row>
    <row r="74" spans="1:25" ht="14.1" customHeight="1" x14ac:dyDescent="0.25">
      <c r="A74" s="10"/>
      <c r="B74" s="10"/>
      <c r="C74" s="10"/>
      <c r="D74" s="12" t="s">
        <v>218</v>
      </c>
      <c r="E74" s="12"/>
      <c r="F74" s="12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 t="s">
        <v>305</v>
      </c>
    </row>
    <row r="75" spans="1:25" ht="14.1" customHeight="1" x14ac:dyDescent="0.25">
      <c r="A75" s="10"/>
      <c r="B75" s="10"/>
      <c r="C75" s="10"/>
      <c r="D75" s="12" t="s">
        <v>220</v>
      </c>
      <c r="E75" s="12"/>
      <c r="F75" s="12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 t="s">
        <v>306</v>
      </c>
    </row>
    <row r="76" spans="1:25" ht="60" customHeight="1" x14ac:dyDescent="0.25">
      <c r="A76" s="10"/>
      <c r="B76" s="10" t="s">
        <v>222</v>
      </c>
      <c r="C76" s="10"/>
      <c r="D76" s="12" t="s">
        <v>223</v>
      </c>
      <c r="E76" s="12"/>
      <c r="F76" s="12"/>
      <c r="G76" s="10" t="s">
        <v>224</v>
      </c>
      <c r="H76" s="10" t="s">
        <v>225</v>
      </c>
      <c r="I76" s="10"/>
      <c r="J76" s="10"/>
      <c r="K76" s="10"/>
      <c r="L76" s="10"/>
      <c r="M76" s="10"/>
      <c r="N76" s="10" t="s">
        <v>225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 t="s">
        <v>307</v>
      </c>
    </row>
    <row r="77" spans="1:25" ht="60" customHeight="1" x14ac:dyDescent="0.25">
      <c r="A77" s="10"/>
      <c r="B77" s="10" t="s">
        <v>227</v>
      </c>
      <c r="C77" s="10"/>
      <c r="D77" s="12" t="s">
        <v>228</v>
      </c>
      <c r="E77" s="12"/>
      <c r="F77" s="12"/>
      <c r="G77" s="10" t="s">
        <v>224</v>
      </c>
      <c r="H77" s="10" t="s">
        <v>229</v>
      </c>
      <c r="I77" s="10"/>
      <c r="J77" s="10"/>
      <c r="K77" s="10" t="s">
        <v>230</v>
      </c>
      <c r="L77" s="10"/>
      <c r="M77" s="10"/>
      <c r="N77" s="10" t="s">
        <v>231</v>
      </c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 t="s">
        <v>308</v>
      </c>
    </row>
    <row r="78" spans="1:25" ht="14.1" customHeight="1" x14ac:dyDescent="0.25">
      <c r="A78" s="10"/>
      <c r="B78" s="10"/>
      <c r="C78" s="10"/>
      <c r="D78" s="13" t="s">
        <v>233</v>
      </c>
      <c r="E78" s="13"/>
      <c r="F78" s="13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 t="s">
        <v>309</v>
      </c>
      <c r="U78" s="10"/>
      <c r="V78" s="10"/>
      <c r="W78" s="10"/>
      <c r="X78" s="10"/>
      <c r="Y78" s="10" t="s">
        <v>310</v>
      </c>
    </row>
    <row r="79" spans="1:25" ht="36.950000000000003" customHeight="1" x14ac:dyDescent="0.25">
      <c r="A79" s="10" t="s">
        <v>26</v>
      </c>
      <c r="B79" s="10" t="s">
        <v>311</v>
      </c>
      <c r="C79" s="10"/>
      <c r="D79" s="12" t="s">
        <v>312</v>
      </c>
      <c r="E79" s="12"/>
      <c r="F79" s="12"/>
      <c r="G79" s="10" t="s">
        <v>176</v>
      </c>
      <c r="H79" s="10" t="s">
        <v>28</v>
      </c>
      <c r="I79" s="10"/>
      <c r="J79" s="10"/>
      <c r="K79" s="10"/>
      <c r="L79" s="10"/>
      <c r="M79" s="10"/>
      <c r="N79" s="10" t="s">
        <v>28</v>
      </c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ht="71.45" customHeight="1" x14ac:dyDescent="0.25">
      <c r="A80" s="10"/>
      <c r="B80" s="10" t="s">
        <v>178</v>
      </c>
      <c r="C80" s="10"/>
      <c r="D80" s="12" t="s">
        <v>179</v>
      </c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5" ht="163.5" customHeight="1" x14ac:dyDescent="0.25">
      <c r="A81" s="10"/>
      <c r="B81" s="10" t="s">
        <v>180</v>
      </c>
      <c r="C81" s="10"/>
      <c r="D81" s="12" t="s">
        <v>181</v>
      </c>
      <c r="E81" s="12"/>
      <c r="F81" s="12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ht="14.1" customHeight="1" x14ac:dyDescent="0.25">
      <c r="A82" s="10"/>
      <c r="B82" s="11" t="s">
        <v>23</v>
      </c>
      <c r="C82" s="11"/>
      <c r="D82" s="12" t="s">
        <v>182</v>
      </c>
      <c r="E82" s="12"/>
      <c r="F82" s="12"/>
      <c r="G82" s="10" t="s">
        <v>152</v>
      </c>
      <c r="H82" s="10"/>
      <c r="I82" s="10"/>
      <c r="J82" s="10"/>
      <c r="K82" s="10"/>
      <c r="L82" s="10"/>
      <c r="M82" s="10"/>
      <c r="N82" s="10" t="s">
        <v>313</v>
      </c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 t="s">
        <v>314</v>
      </c>
    </row>
    <row r="83" spans="1:25" ht="14.1" customHeight="1" x14ac:dyDescent="0.25">
      <c r="A83" s="10"/>
      <c r="B83" s="10" t="s">
        <v>243</v>
      </c>
      <c r="C83" s="10"/>
      <c r="D83" s="12" t="s">
        <v>244</v>
      </c>
      <c r="E83" s="12"/>
      <c r="F83" s="12"/>
      <c r="G83" s="10" t="s">
        <v>152</v>
      </c>
      <c r="H83" s="10" t="s">
        <v>315</v>
      </c>
      <c r="I83" s="10"/>
      <c r="J83" s="10"/>
      <c r="K83" s="10" t="s">
        <v>188</v>
      </c>
      <c r="L83" s="10"/>
      <c r="M83" s="10"/>
      <c r="N83" s="10" t="s">
        <v>313</v>
      </c>
      <c r="O83" s="10"/>
      <c r="P83" s="10"/>
      <c r="Q83" s="10"/>
      <c r="R83" s="10"/>
      <c r="S83" s="10"/>
      <c r="T83" s="10" t="s">
        <v>247</v>
      </c>
      <c r="U83" s="10"/>
      <c r="V83" s="10"/>
      <c r="W83" s="10"/>
      <c r="X83" s="10"/>
      <c r="Y83" s="10" t="s">
        <v>314</v>
      </c>
    </row>
    <row r="84" spans="1:25" ht="14.1" customHeight="1" x14ac:dyDescent="0.25">
      <c r="A84" s="10"/>
      <c r="B84" s="11" t="s">
        <v>24</v>
      </c>
      <c r="C84" s="11"/>
      <c r="D84" s="12" t="s">
        <v>190</v>
      </c>
      <c r="E84" s="12"/>
      <c r="F84" s="12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 t="s">
        <v>316</v>
      </c>
    </row>
    <row r="85" spans="1:25" ht="14.1" customHeight="1" x14ac:dyDescent="0.25">
      <c r="A85" s="10"/>
      <c r="B85" s="11"/>
      <c r="C85" s="11"/>
      <c r="D85" s="12" t="s">
        <v>192</v>
      </c>
      <c r="E85" s="12"/>
      <c r="F85" s="12"/>
      <c r="G85" s="10" t="s">
        <v>152</v>
      </c>
      <c r="H85" s="10"/>
      <c r="I85" s="10"/>
      <c r="J85" s="10"/>
      <c r="K85" s="10"/>
      <c r="L85" s="10"/>
      <c r="M85" s="10"/>
      <c r="N85" s="10" t="s">
        <v>317</v>
      </c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 t="s">
        <v>318</v>
      </c>
    </row>
    <row r="86" spans="1:25" ht="48.6" customHeight="1" x14ac:dyDescent="0.25">
      <c r="A86" s="10"/>
      <c r="B86" s="10" t="s">
        <v>290</v>
      </c>
      <c r="C86" s="10"/>
      <c r="D86" s="12" t="s">
        <v>291</v>
      </c>
      <c r="E86" s="12"/>
      <c r="F86" s="12"/>
      <c r="G86" s="10" t="s">
        <v>197</v>
      </c>
      <c r="H86" s="10" t="s">
        <v>319</v>
      </c>
      <c r="I86" s="10"/>
      <c r="J86" s="10"/>
      <c r="K86" s="10" t="s">
        <v>199</v>
      </c>
      <c r="L86" s="10"/>
      <c r="M86" s="10"/>
      <c r="N86" s="10" t="s">
        <v>320</v>
      </c>
      <c r="O86" s="10"/>
      <c r="P86" s="10" t="s">
        <v>294</v>
      </c>
      <c r="Q86" s="10"/>
      <c r="R86" s="10" t="s">
        <v>214</v>
      </c>
      <c r="S86" s="10"/>
      <c r="T86" s="10" t="s">
        <v>295</v>
      </c>
      <c r="U86" s="10"/>
      <c r="V86" s="10"/>
      <c r="W86" s="10"/>
      <c r="X86" s="10"/>
      <c r="Y86" s="10" t="s">
        <v>321</v>
      </c>
    </row>
    <row r="87" spans="1:25" ht="25.5" customHeight="1" x14ac:dyDescent="0.25">
      <c r="A87" s="10"/>
      <c r="B87" s="10" t="s">
        <v>297</v>
      </c>
      <c r="C87" s="10"/>
      <c r="D87" s="12" t="s">
        <v>298</v>
      </c>
      <c r="E87" s="12"/>
      <c r="F87" s="12"/>
      <c r="G87" s="10" t="s">
        <v>152</v>
      </c>
      <c r="H87" s="10" t="s">
        <v>319</v>
      </c>
      <c r="I87" s="10"/>
      <c r="J87" s="10"/>
      <c r="K87" s="10" t="s">
        <v>199</v>
      </c>
      <c r="L87" s="10"/>
      <c r="M87" s="10"/>
      <c r="N87" s="10" t="s">
        <v>320</v>
      </c>
      <c r="O87" s="10"/>
      <c r="P87" s="10"/>
      <c r="Q87" s="10"/>
      <c r="R87" s="10"/>
      <c r="S87" s="10"/>
      <c r="T87" s="10" t="s">
        <v>299</v>
      </c>
      <c r="U87" s="10"/>
      <c r="V87" s="10"/>
      <c r="W87" s="10"/>
      <c r="X87" s="10"/>
      <c r="Y87" s="10" t="s">
        <v>322</v>
      </c>
    </row>
    <row r="88" spans="1:25" ht="25.5" customHeight="1" x14ac:dyDescent="0.25">
      <c r="A88" s="10"/>
      <c r="B88" s="10" t="s">
        <v>195</v>
      </c>
      <c r="C88" s="10"/>
      <c r="D88" s="12" t="s">
        <v>196</v>
      </c>
      <c r="E88" s="12"/>
      <c r="F88" s="12"/>
      <c r="G88" s="10" t="s">
        <v>197</v>
      </c>
      <c r="H88" s="10" t="s">
        <v>302</v>
      </c>
      <c r="I88" s="10"/>
      <c r="J88" s="10"/>
      <c r="K88" s="10" t="s">
        <v>199</v>
      </c>
      <c r="L88" s="10"/>
      <c r="M88" s="10"/>
      <c r="N88" s="10" t="s">
        <v>323</v>
      </c>
      <c r="O88" s="10"/>
      <c r="P88" s="10" t="s">
        <v>201</v>
      </c>
      <c r="Q88" s="10"/>
      <c r="R88" s="10" t="s">
        <v>202</v>
      </c>
      <c r="S88" s="10"/>
      <c r="T88" s="10" t="s">
        <v>203</v>
      </c>
      <c r="U88" s="10"/>
      <c r="V88" s="10"/>
      <c r="W88" s="10"/>
      <c r="X88" s="10"/>
      <c r="Y88" s="10" t="s">
        <v>324</v>
      </c>
    </row>
    <row r="89" spans="1:25" ht="25.5" customHeight="1" x14ac:dyDescent="0.25">
      <c r="A89" s="10"/>
      <c r="B89" s="10" t="s">
        <v>205</v>
      </c>
      <c r="C89" s="10"/>
      <c r="D89" s="12" t="s">
        <v>206</v>
      </c>
      <c r="E89" s="12"/>
      <c r="F89" s="12"/>
      <c r="G89" s="10" t="s">
        <v>152</v>
      </c>
      <c r="H89" s="10" t="s">
        <v>302</v>
      </c>
      <c r="I89" s="10"/>
      <c r="J89" s="10"/>
      <c r="K89" s="10" t="s">
        <v>199</v>
      </c>
      <c r="L89" s="10"/>
      <c r="M89" s="10"/>
      <c r="N89" s="10" t="s">
        <v>323</v>
      </c>
      <c r="O89" s="10"/>
      <c r="P89" s="10"/>
      <c r="Q89" s="10"/>
      <c r="R89" s="10"/>
      <c r="S89" s="10"/>
      <c r="T89" s="10" t="s">
        <v>207</v>
      </c>
      <c r="U89" s="10"/>
      <c r="V89" s="10"/>
      <c r="W89" s="10"/>
      <c r="X89" s="10"/>
      <c r="Y89" s="10" t="s">
        <v>325</v>
      </c>
    </row>
    <row r="90" spans="1:25" ht="25.5" customHeight="1" x14ac:dyDescent="0.25">
      <c r="A90" s="10"/>
      <c r="B90" s="10" t="s">
        <v>209</v>
      </c>
      <c r="C90" s="10"/>
      <c r="D90" s="12" t="s">
        <v>210</v>
      </c>
      <c r="E90" s="12"/>
      <c r="F90" s="12"/>
      <c r="G90" s="10" t="s">
        <v>197</v>
      </c>
      <c r="H90" s="10" t="s">
        <v>326</v>
      </c>
      <c r="I90" s="10"/>
      <c r="J90" s="10"/>
      <c r="K90" s="10" t="s">
        <v>199</v>
      </c>
      <c r="L90" s="10"/>
      <c r="M90" s="10"/>
      <c r="N90" s="10" t="s">
        <v>327</v>
      </c>
      <c r="O90" s="10"/>
      <c r="P90" s="10" t="s">
        <v>213</v>
      </c>
      <c r="Q90" s="10"/>
      <c r="R90" s="10" t="s">
        <v>214</v>
      </c>
      <c r="S90" s="10"/>
      <c r="T90" s="10" t="s">
        <v>215</v>
      </c>
      <c r="U90" s="10"/>
      <c r="V90" s="10"/>
      <c r="W90" s="10"/>
      <c r="X90" s="10"/>
      <c r="Y90" s="10" t="s">
        <v>328</v>
      </c>
    </row>
    <row r="91" spans="1:25" ht="25.5" customHeight="1" x14ac:dyDescent="0.25">
      <c r="A91" s="10"/>
      <c r="B91" s="10" t="s">
        <v>205</v>
      </c>
      <c r="C91" s="10"/>
      <c r="D91" s="12" t="s">
        <v>206</v>
      </c>
      <c r="E91" s="12"/>
      <c r="F91" s="12"/>
      <c r="G91" s="10" t="s">
        <v>152</v>
      </c>
      <c r="H91" s="10" t="s">
        <v>326</v>
      </c>
      <c r="I91" s="10"/>
      <c r="J91" s="10"/>
      <c r="K91" s="10" t="s">
        <v>199</v>
      </c>
      <c r="L91" s="10"/>
      <c r="M91" s="10"/>
      <c r="N91" s="10" t="s">
        <v>327</v>
      </c>
      <c r="O91" s="10"/>
      <c r="P91" s="10"/>
      <c r="Q91" s="10"/>
      <c r="R91" s="10"/>
      <c r="S91" s="10"/>
      <c r="T91" s="10" t="s">
        <v>207</v>
      </c>
      <c r="U91" s="10"/>
      <c r="V91" s="10"/>
      <c r="W91" s="10"/>
      <c r="X91" s="10"/>
      <c r="Y91" s="10" t="s">
        <v>329</v>
      </c>
    </row>
    <row r="92" spans="1:25" ht="14.1" customHeight="1" x14ac:dyDescent="0.25">
      <c r="A92" s="10"/>
      <c r="B92" s="10"/>
      <c r="C92" s="10"/>
      <c r="D92" s="12" t="s">
        <v>218</v>
      </c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 t="s">
        <v>330</v>
      </c>
    </row>
    <row r="93" spans="1:25" ht="14.1" customHeight="1" x14ac:dyDescent="0.25">
      <c r="A93" s="10"/>
      <c r="B93" s="10"/>
      <c r="C93" s="10"/>
      <c r="D93" s="12" t="s">
        <v>220</v>
      </c>
      <c r="E93" s="12"/>
      <c r="F93" s="12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 t="s">
        <v>331</v>
      </c>
    </row>
    <row r="94" spans="1:25" ht="60" customHeight="1" x14ac:dyDescent="0.25">
      <c r="A94" s="10"/>
      <c r="B94" s="10" t="s">
        <v>222</v>
      </c>
      <c r="C94" s="10"/>
      <c r="D94" s="12" t="s">
        <v>223</v>
      </c>
      <c r="E94" s="12"/>
      <c r="F94" s="12"/>
      <c r="G94" s="10" t="s">
        <v>224</v>
      </c>
      <c r="H94" s="10" t="s">
        <v>225</v>
      </c>
      <c r="I94" s="10"/>
      <c r="J94" s="10"/>
      <c r="K94" s="10"/>
      <c r="L94" s="10"/>
      <c r="M94" s="10"/>
      <c r="N94" s="10" t="s">
        <v>225</v>
      </c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 t="s">
        <v>332</v>
      </c>
    </row>
    <row r="95" spans="1:25" ht="60" customHeight="1" x14ac:dyDescent="0.25">
      <c r="A95" s="10"/>
      <c r="B95" s="10" t="s">
        <v>227</v>
      </c>
      <c r="C95" s="10"/>
      <c r="D95" s="12" t="s">
        <v>228</v>
      </c>
      <c r="E95" s="12"/>
      <c r="F95" s="12"/>
      <c r="G95" s="10" t="s">
        <v>224</v>
      </c>
      <c r="H95" s="10" t="s">
        <v>229</v>
      </c>
      <c r="I95" s="10"/>
      <c r="J95" s="10"/>
      <c r="K95" s="10" t="s">
        <v>230</v>
      </c>
      <c r="L95" s="10"/>
      <c r="M95" s="10"/>
      <c r="N95" s="10" t="s">
        <v>231</v>
      </c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 t="s">
        <v>333</v>
      </c>
    </row>
    <row r="96" spans="1:25" ht="14.1" customHeight="1" x14ac:dyDescent="0.25">
      <c r="A96" s="10"/>
      <c r="B96" s="10"/>
      <c r="C96" s="10"/>
      <c r="D96" s="13" t="s">
        <v>233</v>
      </c>
      <c r="E96" s="13"/>
      <c r="F96" s="13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 t="s">
        <v>334</v>
      </c>
      <c r="U96" s="10"/>
      <c r="V96" s="10"/>
      <c r="W96" s="10"/>
      <c r="X96" s="10"/>
      <c r="Y96" s="10" t="s">
        <v>335</v>
      </c>
    </row>
    <row r="97" spans="1:25" ht="36.950000000000003" customHeight="1" x14ac:dyDescent="0.25">
      <c r="A97" s="10" t="s">
        <v>27</v>
      </c>
      <c r="B97" s="10" t="s">
        <v>336</v>
      </c>
      <c r="C97" s="10"/>
      <c r="D97" s="12" t="s">
        <v>337</v>
      </c>
      <c r="E97" s="12"/>
      <c r="F97" s="12"/>
      <c r="G97" s="10" t="s">
        <v>176</v>
      </c>
      <c r="H97" s="10" t="s">
        <v>24</v>
      </c>
      <c r="I97" s="10"/>
      <c r="J97" s="10"/>
      <c r="K97" s="10"/>
      <c r="L97" s="10"/>
      <c r="M97" s="10"/>
      <c r="N97" s="10" t="s">
        <v>24</v>
      </c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ht="71.45" customHeight="1" x14ac:dyDescent="0.25">
      <c r="A98" s="10"/>
      <c r="B98" s="10" t="s">
        <v>178</v>
      </c>
      <c r="C98" s="10"/>
      <c r="D98" s="12" t="s">
        <v>179</v>
      </c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ht="163.5" customHeight="1" x14ac:dyDescent="0.25">
      <c r="A99" s="10"/>
      <c r="B99" s="10" t="s">
        <v>180</v>
      </c>
      <c r="C99" s="10"/>
      <c r="D99" s="12" t="s">
        <v>181</v>
      </c>
      <c r="E99" s="12"/>
      <c r="F99" s="12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ht="14.1" customHeight="1" x14ac:dyDescent="0.25">
      <c r="A100" s="10"/>
      <c r="B100" s="11" t="s">
        <v>23</v>
      </c>
      <c r="C100" s="11"/>
      <c r="D100" s="12" t="s">
        <v>182</v>
      </c>
      <c r="E100" s="12"/>
      <c r="F100" s="12"/>
      <c r="G100" s="10" t="s">
        <v>152</v>
      </c>
      <c r="H100" s="10"/>
      <c r="I100" s="10"/>
      <c r="J100" s="10"/>
      <c r="K100" s="10"/>
      <c r="L100" s="10"/>
      <c r="M100" s="10"/>
      <c r="N100" s="10" t="s">
        <v>338</v>
      </c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 t="s">
        <v>339</v>
      </c>
    </row>
    <row r="101" spans="1:25" ht="14.1" customHeight="1" x14ac:dyDescent="0.25">
      <c r="A101" s="10"/>
      <c r="B101" s="10" t="s">
        <v>243</v>
      </c>
      <c r="C101" s="10"/>
      <c r="D101" s="12" t="s">
        <v>244</v>
      </c>
      <c r="E101" s="12"/>
      <c r="F101" s="12"/>
      <c r="G101" s="10" t="s">
        <v>152</v>
      </c>
      <c r="H101" s="10" t="s">
        <v>340</v>
      </c>
      <c r="I101" s="10"/>
      <c r="J101" s="10"/>
      <c r="K101" s="10" t="s">
        <v>188</v>
      </c>
      <c r="L101" s="10"/>
      <c r="M101" s="10"/>
      <c r="N101" s="10" t="s">
        <v>338</v>
      </c>
      <c r="O101" s="10"/>
      <c r="P101" s="10"/>
      <c r="Q101" s="10"/>
      <c r="R101" s="10"/>
      <c r="S101" s="10"/>
      <c r="T101" s="10" t="s">
        <v>247</v>
      </c>
      <c r="U101" s="10"/>
      <c r="V101" s="10"/>
      <c r="W101" s="10"/>
      <c r="X101" s="10"/>
      <c r="Y101" s="10" t="s">
        <v>339</v>
      </c>
    </row>
    <row r="102" spans="1:25" ht="14.1" customHeight="1" x14ac:dyDescent="0.25">
      <c r="A102" s="10"/>
      <c r="B102" s="11" t="s">
        <v>24</v>
      </c>
      <c r="C102" s="11"/>
      <c r="D102" s="12" t="s">
        <v>190</v>
      </c>
      <c r="E102" s="12"/>
      <c r="F102" s="12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 t="s">
        <v>341</v>
      </c>
    </row>
    <row r="103" spans="1:25" ht="14.1" customHeight="1" x14ac:dyDescent="0.25">
      <c r="A103" s="10"/>
      <c r="B103" s="11"/>
      <c r="C103" s="11"/>
      <c r="D103" s="12" t="s">
        <v>192</v>
      </c>
      <c r="E103" s="12"/>
      <c r="F103" s="12"/>
      <c r="G103" s="10" t="s">
        <v>152</v>
      </c>
      <c r="H103" s="10"/>
      <c r="I103" s="10"/>
      <c r="J103" s="10"/>
      <c r="K103" s="10"/>
      <c r="L103" s="10"/>
      <c r="M103" s="10"/>
      <c r="N103" s="10" t="s">
        <v>342</v>
      </c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 t="s">
        <v>343</v>
      </c>
    </row>
    <row r="104" spans="1:25" ht="48.6" customHeight="1" x14ac:dyDescent="0.25">
      <c r="A104" s="10"/>
      <c r="B104" s="10" t="s">
        <v>290</v>
      </c>
      <c r="C104" s="10"/>
      <c r="D104" s="12" t="s">
        <v>291</v>
      </c>
      <c r="E104" s="12"/>
      <c r="F104" s="12"/>
      <c r="G104" s="10" t="s">
        <v>197</v>
      </c>
      <c r="H104" s="10" t="s">
        <v>344</v>
      </c>
      <c r="I104" s="10"/>
      <c r="J104" s="10"/>
      <c r="K104" s="10" t="s">
        <v>199</v>
      </c>
      <c r="L104" s="10"/>
      <c r="M104" s="10"/>
      <c r="N104" s="10" t="s">
        <v>345</v>
      </c>
      <c r="O104" s="10"/>
      <c r="P104" s="10" t="s">
        <v>294</v>
      </c>
      <c r="Q104" s="10"/>
      <c r="R104" s="10" t="s">
        <v>214</v>
      </c>
      <c r="S104" s="10"/>
      <c r="T104" s="10" t="s">
        <v>295</v>
      </c>
      <c r="U104" s="10"/>
      <c r="V104" s="10"/>
      <c r="W104" s="10"/>
      <c r="X104" s="10"/>
      <c r="Y104" s="10" t="s">
        <v>346</v>
      </c>
    </row>
    <row r="105" spans="1:25" ht="25.5" customHeight="1" x14ac:dyDescent="0.25">
      <c r="A105" s="10"/>
      <c r="B105" s="10" t="s">
        <v>297</v>
      </c>
      <c r="C105" s="10"/>
      <c r="D105" s="12" t="s">
        <v>298</v>
      </c>
      <c r="E105" s="12"/>
      <c r="F105" s="12"/>
      <c r="G105" s="10" t="s">
        <v>152</v>
      </c>
      <c r="H105" s="10" t="s">
        <v>344</v>
      </c>
      <c r="I105" s="10"/>
      <c r="J105" s="10"/>
      <c r="K105" s="10" t="s">
        <v>199</v>
      </c>
      <c r="L105" s="10"/>
      <c r="M105" s="10"/>
      <c r="N105" s="10" t="s">
        <v>345</v>
      </c>
      <c r="O105" s="10"/>
      <c r="P105" s="10"/>
      <c r="Q105" s="10"/>
      <c r="R105" s="10"/>
      <c r="S105" s="10"/>
      <c r="T105" s="10" t="s">
        <v>299</v>
      </c>
      <c r="U105" s="10"/>
      <c r="V105" s="10"/>
      <c r="W105" s="10"/>
      <c r="X105" s="10"/>
      <c r="Y105" s="10" t="s">
        <v>347</v>
      </c>
    </row>
    <row r="106" spans="1:25" ht="25.5" customHeight="1" x14ac:dyDescent="0.25">
      <c r="A106" s="10"/>
      <c r="B106" s="10" t="s">
        <v>195</v>
      </c>
      <c r="C106" s="10"/>
      <c r="D106" s="12" t="s">
        <v>196</v>
      </c>
      <c r="E106" s="12"/>
      <c r="F106" s="12"/>
      <c r="G106" s="10" t="s">
        <v>197</v>
      </c>
      <c r="H106" s="10" t="s">
        <v>348</v>
      </c>
      <c r="I106" s="10"/>
      <c r="J106" s="10"/>
      <c r="K106" s="10" t="s">
        <v>199</v>
      </c>
      <c r="L106" s="10"/>
      <c r="M106" s="10"/>
      <c r="N106" s="10" t="s">
        <v>349</v>
      </c>
      <c r="O106" s="10"/>
      <c r="P106" s="10" t="s">
        <v>201</v>
      </c>
      <c r="Q106" s="10"/>
      <c r="R106" s="10" t="s">
        <v>202</v>
      </c>
      <c r="S106" s="10"/>
      <c r="T106" s="10" t="s">
        <v>203</v>
      </c>
      <c r="U106" s="10"/>
      <c r="V106" s="10"/>
      <c r="W106" s="10"/>
      <c r="X106" s="10"/>
      <c r="Y106" s="10" t="s">
        <v>350</v>
      </c>
    </row>
    <row r="107" spans="1:25" ht="25.5" customHeight="1" x14ac:dyDescent="0.25">
      <c r="A107" s="10"/>
      <c r="B107" s="10" t="s">
        <v>205</v>
      </c>
      <c r="C107" s="10"/>
      <c r="D107" s="12" t="s">
        <v>206</v>
      </c>
      <c r="E107" s="12"/>
      <c r="F107" s="12"/>
      <c r="G107" s="10" t="s">
        <v>152</v>
      </c>
      <c r="H107" s="10" t="s">
        <v>348</v>
      </c>
      <c r="I107" s="10"/>
      <c r="J107" s="10"/>
      <c r="K107" s="10" t="s">
        <v>199</v>
      </c>
      <c r="L107" s="10"/>
      <c r="M107" s="10"/>
      <c r="N107" s="10" t="s">
        <v>349</v>
      </c>
      <c r="O107" s="10"/>
      <c r="P107" s="10"/>
      <c r="Q107" s="10"/>
      <c r="R107" s="10"/>
      <c r="S107" s="10"/>
      <c r="T107" s="10" t="s">
        <v>207</v>
      </c>
      <c r="U107" s="10"/>
      <c r="V107" s="10"/>
      <c r="W107" s="10"/>
      <c r="X107" s="10"/>
      <c r="Y107" s="10" t="s">
        <v>351</v>
      </c>
    </row>
    <row r="108" spans="1:25" ht="25.5" customHeight="1" x14ac:dyDescent="0.25">
      <c r="A108" s="10"/>
      <c r="B108" s="10" t="s">
        <v>209</v>
      </c>
      <c r="C108" s="10"/>
      <c r="D108" s="12" t="s">
        <v>210</v>
      </c>
      <c r="E108" s="12"/>
      <c r="F108" s="12"/>
      <c r="G108" s="10" t="s">
        <v>197</v>
      </c>
      <c r="H108" s="10" t="s">
        <v>352</v>
      </c>
      <c r="I108" s="10"/>
      <c r="J108" s="10"/>
      <c r="K108" s="10" t="s">
        <v>199</v>
      </c>
      <c r="L108" s="10"/>
      <c r="M108" s="10"/>
      <c r="N108" s="10" t="s">
        <v>353</v>
      </c>
      <c r="O108" s="10"/>
      <c r="P108" s="10" t="s">
        <v>213</v>
      </c>
      <c r="Q108" s="10"/>
      <c r="R108" s="10" t="s">
        <v>214</v>
      </c>
      <c r="S108" s="10"/>
      <c r="T108" s="10" t="s">
        <v>215</v>
      </c>
      <c r="U108" s="10"/>
      <c r="V108" s="10"/>
      <c r="W108" s="10"/>
      <c r="X108" s="10"/>
      <c r="Y108" s="10" t="s">
        <v>354</v>
      </c>
    </row>
    <row r="109" spans="1:25" ht="25.5" customHeight="1" x14ac:dyDescent="0.25">
      <c r="A109" s="10"/>
      <c r="B109" s="10" t="s">
        <v>205</v>
      </c>
      <c r="C109" s="10"/>
      <c r="D109" s="12" t="s">
        <v>206</v>
      </c>
      <c r="E109" s="12"/>
      <c r="F109" s="12"/>
      <c r="G109" s="10" t="s">
        <v>152</v>
      </c>
      <c r="H109" s="10" t="s">
        <v>352</v>
      </c>
      <c r="I109" s="10"/>
      <c r="J109" s="10"/>
      <c r="K109" s="10" t="s">
        <v>199</v>
      </c>
      <c r="L109" s="10"/>
      <c r="M109" s="10"/>
      <c r="N109" s="10" t="s">
        <v>353</v>
      </c>
      <c r="O109" s="10"/>
      <c r="P109" s="10"/>
      <c r="Q109" s="10"/>
      <c r="R109" s="10"/>
      <c r="S109" s="10"/>
      <c r="T109" s="10" t="s">
        <v>207</v>
      </c>
      <c r="U109" s="10"/>
      <c r="V109" s="10"/>
      <c r="W109" s="10"/>
      <c r="X109" s="10"/>
      <c r="Y109" s="10" t="s">
        <v>355</v>
      </c>
    </row>
    <row r="110" spans="1:25" ht="14.1" customHeight="1" x14ac:dyDescent="0.25">
      <c r="A110" s="10"/>
      <c r="B110" s="10"/>
      <c r="C110" s="10"/>
      <c r="D110" s="12" t="s">
        <v>218</v>
      </c>
      <c r="E110" s="12"/>
      <c r="F110" s="12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 t="s">
        <v>356</v>
      </c>
    </row>
    <row r="111" spans="1:25" ht="14.1" customHeight="1" x14ac:dyDescent="0.25">
      <c r="A111" s="10"/>
      <c r="B111" s="10"/>
      <c r="C111" s="10"/>
      <c r="D111" s="12" t="s">
        <v>220</v>
      </c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 t="s">
        <v>357</v>
      </c>
    </row>
    <row r="112" spans="1:25" ht="60" customHeight="1" x14ac:dyDescent="0.25">
      <c r="A112" s="10"/>
      <c r="B112" s="10" t="s">
        <v>222</v>
      </c>
      <c r="C112" s="10"/>
      <c r="D112" s="12" t="s">
        <v>223</v>
      </c>
      <c r="E112" s="12"/>
      <c r="F112" s="12"/>
      <c r="G112" s="10" t="s">
        <v>224</v>
      </c>
      <c r="H112" s="10" t="s">
        <v>225</v>
      </c>
      <c r="I112" s="10"/>
      <c r="J112" s="10"/>
      <c r="K112" s="10"/>
      <c r="L112" s="10"/>
      <c r="M112" s="10"/>
      <c r="N112" s="10" t="s">
        <v>225</v>
      </c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 t="s">
        <v>358</v>
      </c>
    </row>
    <row r="113" spans="1:25" ht="60" customHeight="1" x14ac:dyDescent="0.25">
      <c r="A113" s="10"/>
      <c r="B113" s="10" t="s">
        <v>227</v>
      </c>
      <c r="C113" s="10"/>
      <c r="D113" s="12" t="s">
        <v>228</v>
      </c>
      <c r="E113" s="12"/>
      <c r="F113" s="12"/>
      <c r="G113" s="10" t="s">
        <v>224</v>
      </c>
      <c r="H113" s="10" t="s">
        <v>229</v>
      </c>
      <c r="I113" s="10"/>
      <c r="J113" s="10"/>
      <c r="K113" s="10" t="s">
        <v>230</v>
      </c>
      <c r="L113" s="10"/>
      <c r="M113" s="10"/>
      <c r="N113" s="10" t="s">
        <v>231</v>
      </c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 t="s">
        <v>359</v>
      </c>
    </row>
    <row r="114" spans="1:25" ht="14.1" customHeight="1" x14ac:dyDescent="0.25">
      <c r="A114" s="10"/>
      <c r="B114" s="10"/>
      <c r="C114" s="10"/>
      <c r="D114" s="13" t="s">
        <v>233</v>
      </c>
      <c r="E114" s="13"/>
      <c r="F114" s="13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 t="s">
        <v>360</v>
      </c>
      <c r="U114" s="10"/>
      <c r="V114" s="10"/>
      <c r="W114" s="10"/>
      <c r="X114" s="10"/>
      <c r="Y114" s="10" t="s">
        <v>361</v>
      </c>
    </row>
    <row r="115" spans="1:25" ht="36.950000000000003" customHeight="1" x14ac:dyDescent="0.25">
      <c r="A115" s="10" t="s">
        <v>28</v>
      </c>
      <c r="B115" s="10" t="s">
        <v>362</v>
      </c>
      <c r="C115" s="10"/>
      <c r="D115" s="12" t="s">
        <v>363</v>
      </c>
      <c r="E115" s="12"/>
      <c r="F115" s="12"/>
      <c r="G115" s="10" t="s">
        <v>176</v>
      </c>
      <c r="H115" s="10" t="s">
        <v>23</v>
      </c>
      <c r="I115" s="10"/>
      <c r="J115" s="10"/>
      <c r="K115" s="10"/>
      <c r="L115" s="10"/>
      <c r="M115" s="10"/>
      <c r="N115" s="10" t="s">
        <v>23</v>
      </c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ht="71.45" customHeight="1" x14ac:dyDescent="0.25">
      <c r="A116" s="10"/>
      <c r="B116" s="10" t="s">
        <v>178</v>
      </c>
      <c r="C116" s="10"/>
      <c r="D116" s="12" t="s">
        <v>179</v>
      </c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</row>
    <row r="117" spans="1:25" ht="163.5" customHeight="1" x14ac:dyDescent="0.25">
      <c r="A117" s="10"/>
      <c r="B117" s="10" t="s">
        <v>180</v>
      </c>
      <c r="C117" s="10"/>
      <c r="D117" s="12" t="s">
        <v>181</v>
      </c>
      <c r="E117" s="12"/>
      <c r="F117" s="12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</row>
    <row r="118" spans="1:25" ht="14.1" customHeight="1" x14ac:dyDescent="0.25">
      <c r="A118" s="10"/>
      <c r="B118" s="11" t="s">
        <v>23</v>
      </c>
      <c r="C118" s="11"/>
      <c r="D118" s="12" t="s">
        <v>182</v>
      </c>
      <c r="E118" s="12"/>
      <c r="F118" s="12"/>
      <c r="G118" s="10" t="s">
        <v>152</v>
      </c>
      <c r="H118" s="10"/>
      <c r="I118" s="10"/>
      <c r="J118" s="10"/>
      <c r="K118" s="10"/>
      <c r="L118" s="10"/>
      <c r="M118" s="10"/>
      <c r="N118" s="10" t="s">
        <v>364</v>
      </c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 t="s">
        <v>365</v>
      </c>
    </row>
    <row r="119" spans="1:25" ht="14.1" customHeight="1" x14ac:dyDescent="0.25">
      <c r="A119" s="10"/>
      <c r="B119" s="10" t="s">
        <v>243</v>
      </c>
      <c r="C119" s="10"/>
      <c r="D119" s="12" t="s">
        <v>244</v>
      </c>
      <c r="E119" s="12"/>
      <c r="F119" s="12"/>
      <c r="G119" s="10" t="s">
        <v>152</v>
      </c>
      <c r="H119" s="10" t="s">
        <v>366</v>
      </c>
      <c r="I119" s="10"/>
      <c r="J119" s="10"/>
      <c r="K119" s="10" t="s">
        <v>188</v>
      </c>
      <c r="L119" s="10"/>
      <c r="M119" s="10"/>
      <c r="N119" s="10" t="s">
        <v>364</v>
      </c>
      <c r="O119" s="10"/>
      <c r="P119" s="10"/>
      <c r="Q119" s="10"/>
      <c r="R119" s="10"/>
      <c r="S119" s="10"/>
      <c r="T119" s="10" t="s">
        <v>247</v>
      </c>
      <c r="U119" s="10"/>
      <c r="V119" s="10"/>
      <c r="W119" s="10"/>
      <c r="X119" s="10"/>
      <c r="Y119" s="10" t="s">
        <v>365</v>
      </c>
    </row>
    <row r="120" spans="1:25" ht="14.1" customHeight="1" x14ac:dyDescent="0.25">
      <c r="A120" s="10"/>
      <c r="B120" s="11" t="s">
        <v>24</v>
      </c>
      <c r="C120" s="11"/>
      <c r="D120" s="12" t="s">
        <v>190</v>
      </c>
      <c r="E120" s="12"/>
      <c r="F120" s="12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 t="s">
        <v>367</v>
      </c>
    </row>
    <row r="121" spans="1:25" ht="14.1" customHeight="1" x14ac:dyDescent="0.25">
      <c r="A121" s="10"/>
      <c r="B121" s="11"/>
      <c r="C121" s="11"/>
      <c r="D121" s="12" t="s">
        <v>192</v>
      </c>
      <c r="E121" s="12"/>
      <c r="F121" s="12"/>
      <c r="G121" s="10" t="s">
        <v>152</v>
      </c>
      <c r="H121" s="10"/>
      <c r="I121" s="10"/>
      <c r="J121" s="10"/>
      <c r="K121" s="10"/>
      <c r="L121" s="10"/>
      <c r="M121" s="10"/>
      <c r="N121" s="10" t="s">
        <v>368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 t="s">
        <v>369</v>
      </c>
    </row>
    <row r="122" spans="1:25" ht="48.6" customHeight="1" x14ac:dyDescent="0.25">
      <c r="A122" s="10"/>
      <c r="B122" s="10" t="s">
        <v>290</v>
      </c>
      <c r="C122" s="10"/>
      <c r="D122" s="12" t="s">
        <v>291</v>
      </c>
      <c r="E122" s="12"/>
      <c r="F122" s="12"/>
      <c r="G122" s="10" t="s">
        <v>197</v>
      </c>
      <c r="H122" s="10" t="s">
        <v>370</v>
      </c>
      <c r="I122" s="10"/>
      <c r="J122" s="10"/>
      <c r="K122" s="10" t="s">
        <v>199</v>
      </c>
      <c r="L122" s="10"/>
      <c r="M122" s="10"/>
      <c r="N122" s="10" t="s">
        <v>319</v>
      </c>
      <c r="O122" s="10"/>
      <c r="P122" s="10" t="s">
        <v>294</v>
      </c>
      <c r="Q122" s="10"/>
      <c r="R122" s="10" t="s">
        <v>214</v>
      </c>
      <c r="S122" s="10"/>
      <c r="T122" s="10" t="s">
        <v>295</v>
      </c>
      <c r="U122" s="10"/>
      <c r="V122" s="10"/>
      <c r="W122" s="10"/>
      <c r="X122" s="10"/>
      <c r="Y122" s="10" t="s">
        <v>371</v>
      </c>
    </row>
    <row r="123" spans="1:25" ht="25.5" customHeight="1" x14ac:dyDescent="0.25">
      <c r="A123" s="10"/>
      <c r="B123" s="10" t="s">
        <v>297</v>
      </c>
      <c r="C123" s="10"/>
      <c r="D123" s="12" t="s">
        <v>298</v>
      </c>
      <c r="E123" s="12"/>
      <c r="F123" s="12"/>
      <c r="G123" s="10" t="s">
        <v>152</v>
      </c>
      <c r="H123" s="10" t="s">
        <v>370</v>
      </c>
      <c r="I123" s="10"/>
      <c r="J123" s="10"/>
      <c r="K123" s="10" t="s">
        <v>199</v>
      </c>
      <c r="L123" s="10"/>
      <c r="M123" s="10"/>
      <c r="N123" s="10" t="s">
        <v>319</v>
      </c>
      <c r="O123" s="10"/>
      <c r="P123" s="10"/>
      <c r="Q123" s="10"/>
      <c r="R123" s="10"/>
      <c r="S123" s="10"/>
      <c r="T123" s="10" t="s">
        <v>299</v>
      </c>
      <c r="U123" s="10"/>
      <c r="V123" s="10"/>
      <c r="W123" s="10"/>
      <c r="X123" s="10"/>
      <c r="Y123" s="10" t="s">
        <v>372</v>
      </c>
    </row>
    <row r="124" spans="1:25" ht="25.5" customHeight="1" x14ac:dyDescent="0.25">
      <c r="A124" s="10"/>
      <c r="B124" s="10" t="s">
        <v>195</v>
      </c>
      <c r="C124" s="10"/>
      <c r="D124" s="12" t="s">
        <v>196</v>
      </c>
      <c r="E124" s="12"/>
      <c r="F124" s="12"/>
      <c r="G124" s="10" t="s">
        <v>197</v>
      </c>
      <c r="H124" s="10" t="s">
        <v>373</v>
      </c>
      <c r="I124" s="10"/>
      <c r="J124" s="10"/>
      <c r="K124" s="10" t="s">
        <v>199</v>
      </c>
      <c r="L124" s="10"/>
      <c r="M124" s="10"/>
      <c r="N124" s="10" t="s">
        <v>374</v>
      </c>
      <c r="O124" s="10"/>
      <c r="P124" s="10" t="s">
        <v>201</v>
      </c>
      <c r="Q124" s="10"/>
      <c r="R124" s="10" t="s">
        <v>202</v>
      </c>
      <c r="S124" s="10"/>
      <c r="T124" s="10" t="s">
        <v>203</v>
      </c>
      <c r="U124" s="10"/>
      <c r="V124" s="10"/>
      <c r="W124" s="10"/>
      <c r="X124" s="10"/>
      <c r="Y124" s="10" t="s">
        <v>375</v>
      </c>
    </row>
    <row r="125" spans="1:25" ht="25.5" customHeight="1" x14ac:dyDescent="0.25">
      <c r="A125" s="10"/>
      <c r="B125" s="10" t="s">
        <v>205</v>
      </c>
      <c r="C125" s="10"/>
      <c r="D125" s="12" t="s">
        <v>206</v>
      </c>
      <c r="E125" s="12"/>
      <c r="F125" s="12"/>
      <c r="G125" s="10" t="s">
        <v>152</v>
      </c>
      <c r="H125" s="10" t="s">
        <v>373</v>
      </c>
      <c r="I125" s="10"/>
      <c r="J125" s="10"/>
      <c r="K125" s="10" t="s">
        <v>199</v>
      </c>
      <c r="L125" s="10"/>
      <c r="M125" s="10"/>
      <c r="N125" s="10" t="s">
        <v>374</v>
      </c>
      <c r="O125" s="10"/>
      <c r="P125" s="10"/>
      <c r="Q125" s="10"/>
      <c r="R125" s="10"/>
      <c r="S125" s="10"/>
      <c r="T125" s="10" t="s">
        <v>207</v>
      </c>
      <c r="U125" s="10"/>
      <c r="V125" s="10"/>
      <c r="W125" s="10"/>
      <c r="X125" s="10"/>
      <c r="Y125" s="10" t="s">
        <v>376</v>
      </c>
    </row>
    <row r="126" spans="1:25" ht="25.5" customHeight="1" x14ac:dyDescent="0.25">
      <c r="A126" s="10"/>
      <c r="B126" s="10" t="s">
        <v>209</v>
      </c>
      <c r="C126" s="10"/>
      <c r="D126" s="12" t="s">
        <v>210</v>
      </c>
      <c r="E126" s="12"/>
      <c r="F126" s="12"/>
      <c r="G126" s="10" t="s">
        <v>197</v>
      </c>
      <c r="H126" s="10" t="s">
        <v>377</v>
      </c>
      <c r="I126" s="10"/>
      <c r="J126" s="10"/>
      <c r="K126" s="10" t="s">
        <v>199</v>
      </c>
      <c r="L126" s="10"/>
      <c r="M126" s="10"/>
      <c r="N126" s="10" t="s">
        <v>378</v>
      </c>
      <c r="O126" s="10"/>
      <c r="P126" s="10" t="s">
        <v>213</v>
      </c>
      <c r="Q126" s="10"/>
      <c r="R126" s="10" t="s">
        <v>214</v>
      </c>
      <c r="S126" s="10"/>
      <c r="T126" s="10" t="s">
        <v>215</v>
      </c>
      <c r="U126" s="10"/>
      <c r="V126" s="10"/>
      <c r="W126" s="10"/>
      <c r="X126" s="10"/>
      <c r="Y126" s="10" t="s">
        <v>379</v>
      </c>
    </row>
    <row r="127" spans="1:25" ht="25.5" customHeight="1" x14ac:dyDescent="0.25">
      <c r="A127" s="10"/>
      <c r="B127" s="10" t="s">
        <v>205</v>
      </c>
      <c r="C127" s="10"/>
      <c r="D127" s="12" t="s">
        <v>206</v>
      </c>
      <c r="E127" s="12"/>
      <c r="F127" s="12"/>
      <c r="G127" s="10" t="s">
        <v>152</v>
      </c>
      <c r="H127" s="10" t="s">
        <v>377</v>
      </c>
      <c r="I127" s="10"/>
      <c r="J127" s="10"/>
      <c r="K127" s="10" t="s">
        <v>199</v>
      </c>
      <c r="L127" s="10"/>
      <c r="M127" s="10"/>
      <c r="N127" s="10" t="s">
        <v>378</v>
      </c>
      <c r="O127" s="10"/>
      <c r="P127" s="10"/>
      <c r="Q127" s="10"/>
      <c r="R127" s="10"/>
      <c r="S127" s="10"/>
      <c r="T127" s="10" t="s">
        <v>207</v>
      </c>
      <c r="U127" s="10"/>
      <c r="V127" s="10"/>
      <c r="W127" s="10"/>
      <c r="X127" s="10"/>
      <c r="Y127" s="10" t="s">
        <v>380</v>
      </c>
    </row>
    <row r="128" spans="1:25" ht="14.1" customHeight="1" x14ac:dyDescent="0.25">
      <c r="A128" s="10"/>
      <c r="B128" s="10"/>
      <c r="C128" s="10"/>
      <c r="D128" s="12" t="s">
        <v>218</v>
      </c>
      <c r="E128" s="12"/>
      <c r="F128" s="12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 t="s">
        <v>381</v>
      </c>
    </row>
    <row r="129" spans="1:25" ht="14.1" customHeight="1" x14ac:dyDescent="0.25">
      <c r="A129" s="10"/>
      <c r="B129" s="10"/>
      <c r="C129" s="10"/>
      <c r="D129" s="12" t="s">
        <v>220</v>
      </c>
      <c r="E129" s="12"/>
      <c r="F129" s="12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 t="s">
        <v>382</v>
      </c>
    </row>
    <row r="130" spans="1:25" ht="60" customHeight="1" x14ac:dyDescent="0.25">
      <c r="A130" s="10"/>
      <c r="B130" s="10" t="s">
        <v>222</v>
      </c>
      <c r="C130" s="10"/>
      <c r="D130" s="12" t="s">
        <v>223</v>
      </c>
      <c r="E130" s="12"/>
      <c r="F130" s="12"/>
      <c r="G130" s="10" t="s">
        <v>224</v>
      </c>
      <c r="H130" s="10" t="s">
        <v>225</v>
      </c>
      <c r="I130" s="10"/>
      <c r="J130" s="10"/>
      <c r="K130" s="10"/>
      <c r="L130" s="10"/>
      <c r="M130" s="10"/>
      <c r="N130" s="10" t="s">
        <v>225</v>
      </c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 t="s">
        <v>383</v>
      </c>
    </row>
    <row r="131" spans="1:25" ht="60" customHeight="1" x14ac:dyDescent="0.25">
      <c r="A131" s="10"/>
      <c r="B131" s="10" t="s">
        <v>227</v>
      </c>
      <c r="C131" s="10"/>
      <c r="D131" s="12" t="s">
        <v>228</v>
      </c>
      <c r="E131" s="12"/>
      <c r="F131" s="12"/>
      <c r="G131" s="10" t="s">
        <v>224</v>
      </c>
      <c r="H131" s="10" t="s">
        <v>229</v>
      </c>
      <c r="I131" s="10"/>
      <c r="J131" s="10"/>
      <c r="K131" s="10" t="s">
        <v>230</v>
      </c>
      <c r="L131" s="10"/>
      <c r="M131" s="10"/>
      <c r="N131" s="10" t="s">
        <v>231</v>
      </c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 t="s">
        <v>384</v>
      </c>
    </row>
    <row r="132" spans="1:25" ht="14.1" customHeight="1" x14ac:dyDescent="0.25">
      <c r="A132" s="10"/>
      <c r="B132" s="10"/>
      <c r="C132" s="10"/>
      <c r="D132" s="13" t="s">
        <v>233</v>
      </c>
      <c r="E132" s="13"/>
      <c r="F132" s="13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 t="s">
        <v>385</v>
      </c>
      <c r="U132" s="10"/>
      <c r="V132" s="10"/>
      <c r="W132" s="10"/>
      <c r="X132" s="10"/>
      <c r="Y132" s="10" t="s">
        <v>385</v>
      </c>
    </row>
    <row r="133" spans="1:25" ht="48.6" customHeight="1" x14ac:dyDescent="0.25">
      <c r="A133" s="10" t="s">
        <v>29</v>
      </c>
      <c r="B133" s="10" t="s">
        <v>386</v>
      </c>
      <c r="C133" s="10"/>
      <c r="D133" s="12" t="s">
        <v>387</v>
      </c>
      <c r="E133" s="12"/>
      <c r="F133" s="12"/>
      <c r="G133" s="10" t="s">
        <v>176</v>
      </c>
      <c r="H133" s="10" t="s">
        <v>388</v>
      </c>
      <c r="I133" s="10"/>
      <c r="J133" s="10"/>
      <c r="K133" s="10"/>
      <c r="L133" s="10"/>
      <c r="M133" s="10"/>
      <c r="N133" s="10" t="s">
        <v>388</v>
      </c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ht="71.45" customHeight="1" x14ac:dyDescent="0.25">
      <c r="A134" s="10"/>
      <c r="B134" s="10" t="s">
        <v>178</v>
      </c>
      <c r="C134" s="10"/>
      <c r="D134" s="12" t="s">
        <v>179</v>
      </c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ht="163.5" customHeight="1" x14ac:dyDescent="0.25">
      <c r="A135" s="10"/>
      <c r="B135" s="10" t="s">
        <v>180</v>
      </c>
      <c r="C135" s="10"/>
      <c r="D135" s="12" t="s">
        <v>181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ht="14.1" customHeight="1" x14ac:dyDescent="0.25">
      <c r="A136" s="10"/>
      <c r="B136" s="11" t="s">
        <v>23</v>
      </c>
      <c r="C136" s="11"/>
      <c r="D136" s="12" t="s">
        <v>182</v>
      </c>
      <c r="E136" s="12"/>
      <c r="F136" s="12"/>
      <c r="G136" s="10" t="s">
        <v>152</v>
      </c>
      <c r="H136" s="10"/>
      <c r="I136" s="10"/>
      <c r="J136" s="10"/>
      <c r="K136" s="10"/>
      <c r="L136" s="10"/>
      <c r="M136" s="10"/>
      <c r="N136" s="10" t="s">
        <v>389</v>
      </c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 t="s">
        <v>390</v>
      </c>
    </row>
    <row r="137" spans="1:25" ht="14.1" customHeight="1" x14ac:dyDescent="0.25">
      <c r="A137" s="10"/>
      <c r="B137" s="10" t="s">
        <v>391</v>
      </c>
      <c r="C137" s="10"/>
      <c r="D137" s="12" t="s">
        <v>392</v>
      </c>
      <c r="E137" s="12"/>
      <c r="F137" s="12"/>
      <c r="G137" s="10" t="s">
        <v>152</v>
      </c>
      <c r="H137" s="10" t="s">
        <v>352</v>
      </c>
      <c r="I137" s="10"/>
      <c r="J137" s="10"/>
      <c r="K137" s="10" t="s">
        <v>188</v>
      </c>
      <c r="L137" s="10"/>
      <c r="M137" s="10"/>
      <c r="N137" s="10" t="s">
        <v>389</v>
      </c>
      <c r="O137" s="10"/>
      <c r="P137" s="10"/>
      <c r="Q137" s="10"/>
      <c r="R137" s="10"/>
      <c r="S137" s="10"/>
      <c r="T137" s="10" t="s">
        <v>393</v>
      </c>
      <c r="U137" s="10"/>
      <c r="V137" s="10"/>
      <c r="W137" s="10"/>
      <c r="X137" s="10"/>
      <c r="Y137" s="10" t="s">
        <v>390</v>
      </c>
    </row>
    <row r="138" spans="1:25" ht="14.1" customHeight="1" x14ac:dyDescent="0.25">
      <c r="A138" s="10"/>
      <c r="B138" s="11" t="s">
        <v>24</v>
      </c>
      <c r="C138" s="11"/>
      <c r="D138" s="12" t="s">
        <v>190</v>
      </c>
      <c r="E138" s="12"/>
      <c r="F138" s="12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 t="s">
        <v>394</v>
      </c>
    </row>
    <row r="139" spans="1:25" ht="14.1" customHeight="1" x14ac:dyDescent="0.25">
      <c r="A139" s="10"/>
      <c r="B139" s="11"/>
      <c r="C139" s="11"/>
      <c r="D139" s="12" t="s">
        <v>192</v>
      </c>
      <c r="E139" s="12"/>
      <c r="F139" s="12"/>
      <c r="G139" s="10" t="s">
        <v>152</v>
      </c>
      <c r="H139" s="10"/>
      <c r="I139" s="10"/>
      <c r="J139" s="10"/>
      <c r="K139" s="10"/>
      <c r="L139" s="10"/>
      <c r="M139" s="10"/>
      <c r="N139" s="10" t="s">
        <v>395</v>
      </c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 t="s">
        <v>396</v>
      </c>
    </row>
    <row r="140" spans="1:25" ht="25.5" customHeight="1" x14ac:dyDescent="0.25">
      <c r="A140" s="10"/>
      <c r="B140" s="10" t="s">
        <v>397</v>
      </c>
      <c r="C140" s="10"/>
      <c r="D140" s="12" t="s">
        <v>398</v>
      </c>
      <c r="E140" s="12"/>
      <c r="F140" s="12"/>
      <c r="G140" s="10" t="s">
        <v>197</v>
      </c>
      <c r="H140" s="10" t="s">
        <v>399</v>
      </c>
      <c r="I140" s="10"/>
      <c r="J140" s="10"/>
      <c r="K140" s="10" t="s">
        <v>199</v>
      </c>
      <c r="L140" s="10"/>
      <c r="M140" s="10"/>
      <c r="N140" s="10" t="s">
        <v>395</v>
      </c>
      <c r="O140" s="10"/>
      <c r="P140" s="10"/>
      <c r="Q140" s="10"/>
      <c r="R140" s="10"/>
      <c r="S140" s="10"/>
      <c r="T140" s="10" t="s">
        <v>400</v>
      </c>
      <c r="U140" s="10"/>
      <c r="V140" s="10"/>
      <c r="W140" s="10"/>
      <c r="X140" s="10"/>
      <c r="Y140" s="10" t="s">
        <v>401</v>
      </c>
    </row>
    <row r="141" spans="1:25" ht="25.5" customHeight="1" x14ac:dyDescent="0.25">
      <c r="A141" s="10"/>
      <c r="B141" s="10" t="s">
        <v>402</v>
      </c>
      <c r="C141" s="10"/>
      <c r="D141" s="12" t="s">
        <v>403</v>
      </c>
      <c r="E141" s="12"/>
      <c r="F141" s="12"/>
      <c r="G141" s="10" t="s">
        <v>197</v>
      </c>
      <c r="H141" s="10" t="s">
        <v>399</v>
      </c>
      <c r="I141" s="10"/>
      <c r="J141" s="10"/>
      <c r="K141" s="10" t="s">
        <v>199</v>
      </c>
      <c r="L141" s="10"/>
      <c r="M141" s="10"/>
      <c r="N141" s="10" t="s">
        <v>395</v>
      </c>
      <c r="O141" s="10"/>
      <c r="P141" s="10" t="s">
        <v>404</v>
      </c>
      <c r="Q141" s="10"/>
      <c r="R141" s="10" t="s">
        <v>374</v>
      </c>
      <c r="S141" s="10"/>
      <c r="T141" s="10" t="s">
        <v>405</v>
      </c>
      <c r="U141" s="10"/>
      <c r="V141" s="10"/>
      <c r="W141" s="10"/>
      <c r="X141" s="10"/>
      <c r="Y141" s="10" t="s">
        <v>406</v>
      </c>
    </row>
    <row r="142" spans="1:25" ht="25.5" customHeight="1" x14ac:dyDescent="0.25">
      <c r="A142" s="10"/>
      <c r="B142" s="10" t="s">
        <v>205</v>
      </c>
      <c r="C142" s="10"/>
      <c r="D142" s="12" t="s">
        <v>206</v>
      </c>
      <c r="E142" s="12"/>
      <c r="F142" s="12"/>
      <c r="G142" s="10" t="s">
        <v>152</v>
      </c>
      <c r="H142" s="10" t="s">
        <v>399</v>
      </c>
      <c r="I142" s="10"/>
      <c r="J142" s="10"/>
      <c r="K142" s="10" t="s">
        <v>199</v>
      </c>
      <c r="L142" s="10"/>
      <c r="M142" s="10"/>
      <c r="N142" s="10" t="s">
        <v>395</v>
      </c>
      <c r="O142" s="10"/>
      <c r="P142" s="10"/>
      <c r="Q142" s="10"/>
      <c r="R142" s="10"/>
      <c r="S142" s="10"/>
      <c r="T142" s="10" t="s">
        <v>207</v>
      </c>
      <c r="U142" s="10"/>
      <c r="V142" s="10"/>
      <c r="W142" s="10"/>
      <c r="X142" s="10"/>
      <c r="Y142" s="10" t="s">
        <v>396</v>
      </c>
    </row>
    <row r="143" spans="1:25" ht="14.1" customHeight="1" x14ac:dyDescent="0.25">
      <c r="A143" s="10"/>
      <c r="B143" s="10"/>
      <c r="C143" s="10"/>
      <c r="D143" s="12" t="s">
        <v>218</v>
      </c>
      <c r="E143" s="12"/>
      <c r="F143" s="12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 t="s">
        <v>407</v>
      </c>
    </row>
    <row r="144" spans="1:25" ht="14.1" customHeight="1" x14ac:dyDescent="0.25">
      <c r="A144" s="10"/>
      <c r="B144" s="10"/>
      <c r="C144" s="10"/>
      <c r="D144" s="12" t="s">
        <v>220</v>
      </c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 t="s">
        <v>408</v>
      </c>
    </row>
    <row r="145" spans="1:25" ht="60" customHeight="1" x14ac:dyDescent="0.25">
      <c r="A145" s="10"/>
      <c r="B145" s="10" t="s">
        <v>222</v>
      </c>
      <c r="C145" s="10"/>
      <c r="D145" s="12" t="s">
        <v>223</v>
      </c>
      <c r="E145" s="12"/>
      <c r="F145" s="12"/>
      <c r="G145" s="10" t="s">
        <v>224</v>
      </c>
      <c r="H145" s="10" t="s">
        <v>225</v>
      </c>
      <c r="I145" s="10"/>
      <c r="J145" s="10"/>
      <c r="K145" s="10"/>
      <c r="L145" s="10"/>
      <c r="M145" s="10"/>
      <c r="N145" s="10" t="s">
        <v>225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 t="s">
        <v>409</v>
      </c>
    </row>
    <row r="146" spans="1:25" ht="60" customHeight="1" x14ac:dyDescent="0.25">
      <c r="A146" s="10"/>
      <c r="B146" s="10" t="s">
        <v>227</v>
      </c>
      <c r="C146" s="10"/>
      <c r="D146" s="12" t="s">
        <v>228</v>
      </c>
      <c r="E146" s="12"/>
      <c r="F146" s="12"/>
      <c r="G146" s="10" t="s">
        <v>224</v>
      </c>
      <c r="H146" s="10" t="s">
        <v>229</v>
      </c>
      <c r="I146" s="10"/>
      <c r="J146" s="10"/>
      <c r="K146" s="10" t="s">
        <v>230</v>
      </c>
      <c r="L146" s="10"/>
      <c r="M146" s="10"/>
      <c r="N146" s="10" t="s">
        <v>231</v>
      </c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 t="s">
        <v>410</v>
      </c>
    </row>
    <row r="147" spans="1:25" ht="14.1" customHeight="1" x14ac:dyDescent="0.25">
      <c r="A147" s="10"/>
      <c r="B147" s="10"/>
      <c r="C147" s="10"/>
      <c r="D147" s="13" t="s">
        <v>233</v>
      </c>
      <c r="E147" s="13"/>
      <c r="F147" s="13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 t="s">
        <v>411</v>
      </c>
      <c r="U147" s="10"/>
      <c r="V147" s="10"/>
      <c r="W147" s="10"/>
      <c r="X147" s="10"/>
      <c r="Y147" s="10" t="s">
        <v>412</v>
      </c>
    </row>
    <row r="148" spans="1:25" ht="48.6" customHeight="1" x14ac:dyDescent="0.25">
      <c r="A148" s="10" t="s">
        <v>30</v>
      </c>
      <c r="B148" s="10" t="s">
        <v>413</v>
      </c>
      <c r="C148" s="10"/>
      <c r="D148" s="12" t="s">
        <v>414</v>
      </c>
      <c r="E148" s="12"/>
      <c r="F148" s="12"/>
      <c r="G148" s="10" t="s">
        <v>176</v>
      </c>
      <c r="H148" s="10" t="s">
        <v>238</v>
      </c>
      <c r="I148" s="10"/>
      <c r="J148" s="10"/>
      <c r="K148" s="10"/>
      <c r="L148" s="10"/>
      <c r="M148" s="10"/>
      <c r="N148" s="10" t="s">
        <v>238</v>
      </c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</row>
    <row r="149" spans="1:25" ht="71.45" customHeight="1" x14ac:dyDescent="0.25">
      <c r="A149" s="10"/>
      <c r="B149" s="10" t="s">
        <v>178</v>
      </c>
      <c r="C149" s="10"/>
      <c r="D149" s="12" t="s">
        <v>179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</row>
    <row r="150" spans="1:25" ht="163.5" customHeight="1" x14ac:dyDescent="0.25">
      <c r="A150" s="10"/>
      <c r="B150" s="10" t="s">
        <v>180</v>
      </c>
      <c r="C150" s="10"/>
      <c r="D150" s="12" t="s">
        <v>181</v>
      </c>
      <c r="E150" s="12"/>
      <c r="F150" s="12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</row>
    <row r="151" spans="1:25" ht="14.1" customHeight="1" x14ac:dyDescent="0.25">
      <c r="A151" s="10"/>
      <c r="B151" s="11" t="s">
        <v>23</v>
      </c>
      <c r="C151" s="11"/>
      <c r="D151" s="12" t="s">
        <v>182</v>
      </c>
      <c r="E151" s="12"/>
      <c r="F151" s="12"/>
      <c r="G151" s="10" t="s">
        <v>152</v>
      </c>
      <c r="H151" s="10"/>
      <c r="I151" s="10"/>
      <c r="J151" s="10"/>
      <c r="K151" s="10"/>
      <c r="L151" s="10"/>
      <c r="M151" s="10"/>
      <c r="N151" s="10" t="s">
        <v>415</v>
      </c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 t="s">
        <v>416</v>
      </c>
    </row>
    <row r="152" spans="1:25" ht="14.1" customHeight="1" x14ac:dyDescent="0.25">
      <c r="A152" s="10"/>
      <c r="B152" s="10" t="s">
        <v>391</v>
      </c>
      <c r="C152" s="10"/>
      <c r="D152" s="12" t="s">
        <v>392</v>
      </c>
      <c r="E152" s="12"/>
      <c r="F152" s="12"/>
      <c r="G152" s="10" t="s">
        <v>152</v>
      </c>
      <c r="H152" s="10" t="s">
        <v>417</v>
      </c>
      <c r="I152" s="10"/>
      <c r="J152" s="10"/>
      <c r="K152" s="10" t="s">
        <v>188</v>
      </c>
      <c r="L152" s="10"/>
      <c r="M152" s="10"/>
      <c r="N152" s="10" t="s">
        <v>415</v>
      </c>
      <c r="O152" s="10"/>
      <c r="P152" s="10"/>
      <c r="Q152" s="10"/>
      <c r="R152" s="10"/>
      <c r="S152" s="10"/>
      <c r="T152" s="10" t="s">
        <v>393</v>
      </c>
      <c r="U152" s="10"/>
      <c r="V152" s="10"/>
      <c r="W152" s="10"/>
      <c r="X152" s="10"/>
      <c r="Y152" s="10" t="s">
        <v>416</v>
      </c>
    </row>
    <row r="153" spans="1:25" ht="14.1" customHeight="1" x14ac:dyDescent="0.25">
      <c r="A153" s="10"/>
      <c r="B153" s="11" t="s">
        <v>24</v>
      </c>
      <c r="C153" s="11"/>
      <c r="D153" s="12" t="s">
        <v>190</v>
      </c>
      <c r="E153" s="12"/>
      <c r="F153" s="12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 t="s">
        <v>418</v>
      </c>
    </row>
    <row r="154" spans="1:25" ht="14.1" customHeight="1" x14ac:dyDescent="0.25">
      <c r="A154" s="10"/>
      <c r="B154" s="11"/>
      <c r="C154" s="11"/>
      <c r="D154" s="12" t="s">
        <v>192</v>
      </c>
      <c r="E154" s="12"/>
      <c r="F154" s="12"/>
      <c r="G154" s="10" t="s">
        <v>152</v>
      </c>
      <c r="H154" s="10"/>
      <c r="I154" s="10"/>
      <c r="J154" s="10"/>
      <c r="K154" s="10"/>
      <c r="L154" s="10"/>
      <c r="M154" s="10"/>
      <c r="N154" s="10" t="s">
        <v>419</v>
      </c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 t="s">
        <v>420</v>
      </c>
    </row>
    <row r="155" spans="1:25" ht="25.5" customHeight="1" x14ac:dyDescent="0.25">
      <c r="A155" s="10"/>
      <c r="B155" s="10" t="s">
        <v>421</v>
      </c>
      <c r="C155" s="10"/>
      <c r="D155" s="12" t="s">
        <v>422</v>
      </c>
      <c r="E155" s="12"/>
      <c r="F155" s="12"/>
      <c r="G155" s="10" t="s">
        <v>197</v>
      </c>
      <c r="H155" s="10" t="s">
        <v>423</v>
      </c>
      <c r="I155" s="10"/>
      <c r="J155" s="10"/>
      <c r="K155" s="10" t="s">
        <v>199</v>
      </c>
      <c r="L155" s="10"/>
      <c r="M155" s="10"/>
      <c r="N155" s="10" t="s">
        <v>424</v>
      </c>
      <c r="O155" s="10"/>
      <c r="P155" s="10"/>
      <c r="Q155" s="10"/>
      <c r="R155" s="10"/>
      <c r="S155" s="10"/>
      <c r="T155" s="10" t="s">
        <v>425</v>
      </c>
      <c r="U155" s="10"/>
      <c r="V155" s="10"/>
      <c r="W155" s="10"/>
      <c r="X155" s="10"/>
      <c r="Y155" s="10" t="s">
        <v>426</v>
      </c>
    </row>
    <row r="156" spans="1:25" ht="25.5" customHeight="1" x14ac:dyDescent="0.25">
      <c r="A156" s="10"/>
      <c r="B156" s="10" t="s">
        <v>427</v>
      </c>
      <c r="C156" s="10"/>
      <c r="D156" s="12" t="s">
        <v>428</v>
      </c>
      <c r="E156" s="12"/>
      <c r="F156" s="12"/>
      <c r="G156" s="10" t="s">
        <v>152</v>
      </c>
      <c r="H156" s="10" t="s">
        <v>423</v>
      </c>
      <c r="I156" s="10"/>
      <c r="J156" s="10"/>
      <c r="K156" s="10" t="s">
        <v>199</v>
      </c>
      <c r="L156" s="10"/>
      <c r="M156" s="10"/>
      <c r="N156" s="10" t="s">
        <v>424</v>
      </c>
      <c r="O156" s="10"/>
      <c r="P156" s="10"/>
      <c r="Q156" s="10"/>
      <c r="R156" s="10"/>
      <c r="S156" s="10"/>
      <c r="T156" s="10" t="s">
        <v>429</v>
      </c>
      <c r="U156" s="10"/>
      <c r="V156" s="10"/>
      <c r="W156" s="10"/>
      <c r="X156" s="10"/>
      <c r="Y156" s="10" t="s">
        <v>430</v>
      </c>
    </row>
    <row r="157" spans="1:25" ht="25.5" customHeight="1" x14ac:dyDescent="0.25">
      <c r="A157" s="10"/>
      <c r="B157" s="10" t="s">
        <v>397</v>
      </c>
      <c r="C157" s="10"/>
      <c r="D157" s="12" t="s">
        <v>398</v>
      </c>
      <c r="E157" s="12"/>
      <c r="F157" s="12"/>
      <c r="G157" s="10" t="s">
        <v>197</v>
      </c>
      <c r="H157" s="10" t="s">
        <v>423</v>
      </c>
      <c r="I157" s="10"/>
      <c r="J157" s="10"/>
      <c r="K157" s="10" t="s">
        <v>199</v>
      </c>
      <c r="L157" s="10"/>
      <c r="M157" s="10"/>
      <c r="N157" s="10" t="s">
        <v>424</v>
      </c>
      <c r="O157" s="10"/>
      <c r="P157" s="10"/>
      <c r="Q157" s="10"/>
      <c r="R157" s="10"/>
      <c r="S157" s="10"/>
      <c r="T157" s="10" t="s">
        <v>400</v>
      </c>
      <c r="U157" s="10"/>
      <c r="V157" s="10"/>
      <c r="W157" s="10"/>
      <c r="X157" s="10"/>
      <c r="Y157" s="10" t="s">
        <v>431</v>
      </c>
    </row>
    <row r="158" spans="1:25" ht="25.5" customHeight="1" x14ac:dyDescent="0.25">
      <c r="A158" s="10"/>
      <c r="B158" s="10" t="s">
        <v>402</v>
      </c>
      <c r="C158" s="10"/>
      <c r="D158" s="12" t="s">
        <v>403</v>
      </c>
      <c r="E158" s="12"/>
      <c r="F158" s="12"/>
      <c r="G158" s="10" t="s">
        <v>197</v>
      </c>
      <c r="H158" s="10" t="s">
        <v>423</v>
      </c>
      <c r="I158" s="10"/>
      <c r="J158" s="10"/>
      <c r="K158" s="10" t="s">
        <v>199</v>
      </c>
      <c r="L158" s="10"/>
      <c r="M158" s="10"/>
      <c r="N158" s="10" t="s">
        <v>424</v>
      </c>
      <c r="O158" s="10"/>
      <c r="P158" s="10" t="s">
        <v>404</v>
      </c>
      <c r="Q158" s="10"/>
      <c r="R158" s="10" t="s">
        <v>374</v>
      </c>
      <c r="S158" s="10"/>
      <c r="T158" s="10" t="s">
        <v>405</v>
      </c>
      <c r="U158" s="10"/>
      <c r="V158" s="10"/>
      <c r="W158" s="10"/>
      <c r="X158" s="10"/>
      <c r="Y158" s="10" t="s">
        <v>432</v>
      </c>
    </row>
    <row r="159" spans="1:25" ht="25.5" customHeight="1" x14ac:dyDescent="0.25">
      <c r="A159" s="10"/>
      <c r="B159" s="10" t="s">
        <v>205</v>
      </c>
      <c r="C159" s="10"/>
      <c r="D159" s="12" t="s">
        <v>206</v>
      </c>
      <c r="E159" s="12"/>
      <c r="F159" s="12"/>
      <c r="G159" s="10" t="s">
        <v>152</v>
      </c>
      <c r="H159" s="10" t="s">
        <v>423</v>
      </c>
      <c r="I159" s="10"/>
      <c r="J159" s="10"/>
      <c r="K159" s="10" t="s">
        <v>199</v>
      </c>
      <c r="L159" s="10"/>
      <c r="M159" s="10"/>
      <c r="N159" s="10" t="s">
        <v>424</v>
      </c>
      <c r="O159" s="10"/>
      <c r="P159" s="10"/>
      <c r="Q159" s="10"/>
      <c r="R159" s="10"/>
      <c r="S159" s="10"/>
      <c r="T159" s="10" t="s">
        <v>207</v>
      </c>
      <c r="U159" s="10"/>
      <c r="V159" s="10"/>
      <c r="W159" s="10"/>
      <c r="X159" s="10"/>
      <c r="Y159" s="10" t="s">
        <v>433</v>
      </c>
    </row>
    <row r="160" spans="1:25" ht="14.1" customHeight="1" x14ac:dyDescent="0.25">
      <c r="A160" s="10"/>
      <c r="B160" s="10"/>
      <c r="C160" s="10"/>
      <c r="D160" s="12" t="s">
        <v>218</v>
      </c>
      <c r="E160" s="12"/>
      <c r="F160" s="12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 t="s">
        <v>434</v>
      </c>
    </row>
    <row r="161" spans="1:25" ht="14.1" customHeight="1" x14ac:dyDescent="0.25">
      <c r="A161" s="10"/>
      <c r="B161" s="10"/>
      <c r="C161" s="10"/>
      <c r="D161" s="12" t="s">
        <v>220</v>
      </c>
      <c r="E161" s="12"/>
      <c r="F161" s="12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 t="s">
        <v>435</v>
      </c>
    </row>
    <row r="162" spans="1:25" ht="60" customHeight="1" x14ac:dyDescent="0.25">
      <c r="A162" s="10"/>
      <c r="B162" s="10" t="s">
        <v>222</v>
      </c>
      <c r="C162" s="10"/>
      <c r="D162" s="12" t="s">
        <v>223</v>
      </c>
      <c r="E162" s="12"/>
      <c r="F162" s="12"/>
      <c r="G162" s="10" t="s">
        <v>224</v>
      </c>
      <c r="H162" s="10" t="s">
        <v>225</v>
      </c>
      <c r="I162" s="10"/>
      <c r="J162" s="10"/>
      <c r="K162" s="10"/>
      <c r="L162" s="10"/>
      <c r="M162" s="10"/>
      <c r="N162" s="10" t="s">
        <v>225</v>
      </c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 t="s">
        <v>436</v>
      </c>
    </row>
    <row r="163" spans="1:25" ht="60" customHeight="1" x14ac:dyDescent="0.25">
      <c r="A163" s="10"/>
      <c r="B163" s="10" t="s">
        <v>227</v>
      </c>
      <c r="C163" s="10"/>
      <c r="D163" s="12" t="s">
        <v>228</v>
      </c>
      <c r="E163" s="12"/>
      <c r="F163" s="12"/>
      <c r="G163" s="10" t="s">
        <v>224</v>
      </c>
      <c r="H163" s="10" t="s">
        <v>229</v>
      </c>
      <c r="I163" s="10"/>
      <c r="J163" s="10"/>
      <c r="K163" s="10" t="s">
        <v>230</v>
      </c>
      <c r="L163" s="10"/>
      <c r="M163" s="10"/>
      <c r="N163" s="10" t="s">
        <v>231</v>
      </c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 t="s">
        <v>437</v>
      </c>
    </row>
    <row r="164" spans="1:25" ht="14.1" customHeight="1" x14ac:dyDescent="0.25">
      <c r="A164" s="10"/>
      <c r="B164" s="10"/>
      <c r="C164" s="10"/>
      <c r="D164" s="13" t="s">
        <v>233</v>
      </c>
      <c r="E164" s="13"/>
      <c r="F164" s="13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 t="s">
        <v>438</v>
      </c>
      <c r="U164" s="10"/>
      <c r="V164" s="10"/>
      <c r="W164" s="10"/>
      <c r="X164" s="10"/>
      <c r="Y164" s="10" t="s">
        <v>439</v>
      </c>
    </row>
    <row r="165" spans="1:25" ht="48.6" customHeight="1" x14ac:dyDescent="0.25">
      <c r="A165" s="10" t="s">
        <v>100</v>
      </c>
      <c r="B165" s="10" t="s">
        <v>440</v>
      </c>
      <c r="C165" s="10"/>
      <c r="D165" s="12" t="s">
        <v>441</v>
      </c>
      <c r="E165" s="12"/>
      <c r="F165" s="12"/>
      <c r="G165" s="10" t="s">
        <v>176</v>
      </c>
      <c r="H165" s="10" t="s">
        <v>30</v>
      </c>
      <c r="I165" s="10"/>
      <c r="J165" s="10"/>
      <c r="K165" s="10"/>
      <c r="L165" s="10"/>
      <c r="M165" s="10"/>
      <c r="N165" s="10" t="s">
        <v>30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</row>
    <row r="166" spans="1:25" ht="71.45" customHeight="1" x14ac:dyDescent="0.25">
      <c r="A166" s="10"/>
      <c r="B166" s="10" t="s">
        <v>178</v>
      </c>
      <c r="C166" s="10"/>
      <c r="D166" s="12" t="s">
        <v>179</v>
      </c>
      <c r="E166" s="12"/>
      <c r="F166" s="12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</row>
    <row r="167" spans="1:25" ht="163.5" customHeight="1" x14ac:dyDescent="0.25">
      <c r="A167" s="10"/>
      <c r="B167" s="10" t="s">
        <v>180</v>
      </c>
      <c r="C167" s="10"/>
      <c r="D167" s="12" t="s">
        <v>181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</row>
    <row r="168" spans="1:25" ht="14.1" customHeight="1" x14ac:dyDescent="0.25">
      <c r="A168" s="10"/>
      <c r="B168" s="11" t="s">
        <v>23</v>
      </c>
      <c r="C168" s="11"/>
      <c r="D168" s="12" t="s">
        <v>182</v>
      </c>
      <c r="E168" s="12"/>
      <c r="F168" s="12"/>
      <c r="G168" s="10" t="s">
        <v>152</v>
      </c>
      <c r="H168" s="10"/>
      <c r="I168" s="10"/>
      <c r="J168" s="10"/>
      <c r="K168" s="10"/>
      <c r="L168" s="10"/>
      <c r="M168" s="10"/>
      <c r="N168" s="10" t="s">
        <v>442</v>
      </c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 t="s">
        <v>443</v>
      </c>
    </row>
    <row r="169" spans="1:25" ht="14.1" customHeight="1" x14ac:dyDescent="0.25">
      <c r="A169" s="10"/>
      <c r="B169" s="10" t="s">
        <v>391</v>
      </c>
      <c r="C169" s="10"/>
      <c r="D169" s="12" t="s">
        <v>392</v>
      </c>
      <c r="E169" s="12"/>
      <c r="F169" s="12"/>
      <c r="G169" s="10" t="s">
        <v>152</v>
      </c>
      <c r="H169" s="10" t="s">
        <v>444</v>
      </c>
      <c r="I169" s="10"/>
      <c r="J169" s="10"/>
      <c r="K169" s="10" t="s">
        <v>188</v>
      </c>
      <c r="L169" s="10"/>
      <c r="M169" s="10"/>
      <c r="N169" s="10" t="s">
        <v>442</v>
      </c>
      <c r="O169" s="10"/>
      <c r="P169" s="10"/>
      <c r="Q169" s="10"/>
      <c r="R169" s="10"/>
      <c r="S169" s="10"/>
      <c r="T169" s="10" t="s">
        <v>393</v>
      </c>
      <c r="U169" s="10"/>
      <c r="V169" s="10"/>
      <c r="W169" s="10"/>
      <c r="X169" s="10"/>
      <c r="Y169" s="10" t="s">
        <v>443</v>
      </c>
    </row>
    <row r="170" spans="1:25" ht="14.1" customHeight="1" x14ac:dyDescent="0.25">
      <c r="A170" s="10"/>
      <c r="B170" s="11" t="s">
        <v>24</v>
      </c>
      <c r="C170" s="11"/>
      <c r="D170" s="12" t="s">
        <v>190</v>
      </c>
      <c r="E170" s="12"/>
      <c r="F170" s="12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 t="s">
        <v>445</v>
      </c>
    </row>
    <row r="171" spans="1:25" ht="14.1" customHeight="1" x14ac:dyDescent="0.25">
      <c r="A171" s="10"/>
      <c r="B171" s="11"/>
      <c r="C171" s="11"/>
      <c r="D171" s="12" t="s">
        <v>192</v>
      </c>
      <c r="E171" s="12"/>
      <c r="F171" s="12"/>
      <c r="G171" s="10" t="s">
        <v>152</v>
      </c>
      <c r="H171" s="10"/>
      <c r="I171" s="10"/>
      <c r="J171" s="10"/>
      <c r="K171" s="10"/>
      <c r="L171" s="10"/>
      <c r="M171" s="10"/>
      <c r="N171" s="10" t="s">
        <v>446</v>
      </c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 t="s">
        <v>447</v>
      </c>
    </row>
    <row r="172" spans="1:25" ht="25.5" customHeight="1" x14ac:dyDescent="0.25">
      <c r="A172" s="10"/>
      <c r="B172" s="10" t="s">
        <v>397</v>
      </c>
      <c r="C172" s="10"/>
      <c r="D172" s="12" t="s">
        <v>398</v>
      </c>
      <c r="E172" s="12"/>
      <c r="F172" s="12"/>
      <c r="G172" s="10" t="s">
        <v>197</v>
      </c>
      <c r="H172" s="10" t="s">
        <v>448</v>
      </c>
      <c r="I172" s="10"/>
      <c r="J172" s="10"/>
      <c r="K172" s="10" t="s">
        <v>199</v>
      </c>
      <c r="L172" s="10"/>
      <c r="M172" s="10"/>
      <c r="N172" s="10" t="s">
        <v>446</v>
      </c>
      <c r="O172" s="10"/>
      <c r="P172" s="10"/>
      <c r="Q172" s="10"/>
      <c r="R172" s="10"/>
      <c r="S172" s="10"/>
      <c r="T172" s="10" t="s">
        <v>400</v>
      </c>
      <c r="U172" s="10"/>
      <c r="V172" s="10"/>
      <c r="W172" s="10"/>
      <c r="X172" s="10"/>
      <c r="Y172" s="10" t="s">
        <v>449</v>
      </c>
    </row>
    <row r="173" spans="1:25" ht="25.5" customHeight="1" x14ac:dyDescent="0.25">
      <c r="A173" s="10"/>
      <c r="B173" s="10" t="s">
        <v>402</v>
      </c>
      <c r="C173" s="10"/>
      <c r="D173" s="12" t="s">
        <v>403</v>
      </c>
      <c r="E173" s="12"/>
      <c r="F173" s="12"/>
      <c r="G173" s="10" t="s">
        <v>197</v>
      </c>
      <c r="H173" s="10" t="s">
        <v>448</v>
      </c>
      <c r="I173" s="10"/>
      <c r="J173" s="10"/>
      <c r="K173" s="10" t="s">
        <v>199</v>
      </c>
      <c r="L173" s="10"/>
      <c r="M173" s="10"/>
      <c r="N173" s="10" t="s">
        <v>446</v>
      </c>
      <c r="O173" s="10"/>
      <c r="P173" s="10" t="s">
        <v>404</v>
      </c>
      <c r="Q173" s="10"/>
      <c r="R173" s="10" t="s">
        <v>374</v>
      </c>
      <c r="S173" s="10"/>
      <c r="T173" s="10" t="s">
        <v>405</v>
      </c>
      <c r="U173" s="10"/>
      <c r="V173" s="10"/>
      <c r="W173" s="10"/>
      <c r="X173" s="10"/>
      <c r="Y173" s="10" t="s">
        <v>450</v>
      </c>
    </row>
    <row r="174" spans="1:25" ht="25.5" customHeight="1" x14ac:dyDescent="0.25">
      <c r="A174" s="10"/>
      <c r="B174" s="10" t="s">
        <v>205</v>
      </c>
      <c r="C174" s="10"/>
      <c r="D174" s="12" t="s">
        <v>206</v>
      </c>
      <c r="E174" s="12"/>
      <c r="F174" s="12"/>
      <c r="G174" s="10" t="s">
        <v>152</v>
      </c>
      <c r="H174" s="10" t="s">
        <v>448</v>
      </c>
      <c r="I174" s="10"/>
      <c r="J174" s="10"/>
      <c r="K174" s="10" t="s">
        <v>199</v>
      </c>
      <c r="L174" s="10"/>
      <c r="M174" s="10"/>
      <c r="N174" s="10" t="s">
        <v>446</v>
      </c>
      <c r="O174" s="10"/>
      <c r="P174" s="10"/>
      <c r="Q174" s="10"/>
      <c r="R174" s="10"/>
      <c r="S174" s="10"/>
      <c r="T174" s="10" t="s">
        <v>207</v>
      </c>
      <c r="U174" s="10"/>
      <c r="V174" s="10"/>
      <c r="W174" s="10"/>
      <c r="X174" s="10"/>
      <c r="Y174" s="10" t="s">
        <v>447</v>
      </c>
    </row>
    <row r="175" spans="1:25" ht="14.1" customHeight="1" x14ac:dyDescent="0.25">
      <c r="A175" s="10"/>
      <c r="B175" s="10"/>
      <c r="C175" s="10"/>
      <c r="D175" s="12" t="s">
        <v>218</v>
      </c>
      <c r="E175" s="12"/>
      <c r="F175" s="12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 t="s">
        <v>451</v>
      </c>
    </row>
    <row r="176" spans="1:25" ht="14.1" customHeight="1" x14ac:dyDescent="0.25">
      <c r="A176" s="10"/>
      <c r="B176" s="10"/>
      <c r="C176" s="10"/>
      <c r="D176" s="12" t="s">
        <v>220</v>
      </c>
      <c r="E176" s="12"/>
      <c r="F176" s="12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 t="s">
        <v>452</v>
      </c>
    </row>
    <row r="177" spans="1:25" ht="60" customHeight="1" x14ac:dyDescent="0.25">
      <c r="A177" s="10"/>
      <c r="B177" s="10" t="s">
        <v>222</v>
      </c>
      <c r="C177" s="10"/>
      <c r="D177" s="12" t="s">
        <v>223</v>
      </c>
      <c r="E177" s="12"/>
      <c r="F177" s="12"/>
      <c r="G177" s="10" t="s">
        <v>224</v>
      </c>
      <c r="H177" s="10" t="s">
        <v>225</v>
      </c>
      <c r="I177" s="10"/>
      <c r="J177" s="10"/>
      <c r="K177" s="10"/>
      <c r="L177" s="10"/>
      <c r="M177" s="10"/>
      <c r="N177" s="10" t="s">
        <v>225</v>
      </c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 t="s">
        <v>453</v>
      </c>
    </row>
    <row r="178" spans="1:25" ht="60" customHeight="1" x14ac:dyDescent="0.25">
      <c r="A178" s="10"/>
      <c r="B178" s="10" t="s">
        <v>227</v>
      </c>
      <c r="C178" s="10"/>
      <c r="D178" s="12" t="s">
        <v>228</v>
      </c>
      <c r="E178" s="12"/>
      <c r="F178" s="12"/>
      <c r="G178" s="10" t="s">
        <v>224</v>
      </c>
      <c r="H178" s="10" t="s">
        <v>229</v>
      </c>
      <c r="I178" s="10"/>
      <c r="J178" s="10"/>
      <c r="K178" s="10" t="s">
        <v>230</v>
      </c>
      <c r="L178" s="10"/>
      <c r="M178" s="10"/>
      <c r="N178" s="10" t="s">
        <v>231</v>
      </c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 t="s">
        <v>454</v>
      </c>
    </row>
    <row r="179" spans="1:25" ht="14.1" customHeight="1" x14ac:dyDescent="0.25">
      <c r="A179" s="10"/>
      <c r="B179" s="10"/>
      <c r="C179" s="10"/>
      <c r="D179" s="13" t="s">
        <v>233</v>
      </c>
      <c r="E179" s="13"/>
      <c r="F179" s="13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 t="s">
        <v>455</v>
      </c>
      <c r="U179" s="10"/>
      <c r="V179" s="10"/>
      <c r="W179" s="10"/>
      <c r="X179" s="10"/>
      <c r="Y179" s="10" t="s">
        <v>456</v>
      </c>
    </row>
    <row r="180" spans="1:25" ht="48.6" customHeight="1" x14ac:dyDescent="0.25">
      <c r="A180" s="10" t="s">
        <v>171</v>
      </c>
      <c r="B180" s="10" t="s">
        <v>457</v>
      </c>
      <c r="C180" s="10"/>
      <c r="D180" s="12" t="s">
        <v>458</v>
      </c>
      <c r="E180" s="12"/>
      <c r="F180" s="12"/>
      <c r="G180" s="10" t="s">
        <v>176</v>
      </c>
      <c r="H180" s="10" t="s">
        <v>100</v>
      </c>
      <c r="I180" s="10"/>
      <c r="J180" s="10"/>
      <c r="K180" s="10"/>
      <c r="L180" s="10"/>
      <c r="M180" s="10"/>
      <c r="N180" s="10" t="s">
        <v>100</v>
      </c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ht="71.45" customHeight="1" x14ac:dyDescent="0.25">
      <c r="A181" s="10"/>
      <c r="B181" s="10" t="s">
        <v>178</v>
      </c>
      <c r="C181" s="10"/>
      <c r="D181" s="12" t="s">
        <v>179</v>
      </c>
      <c r="E181" s="12"/>
      <c r="F181" s="12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</row>
    <row r="182" spans="1:25" ht="163.5" customHeight="1" x14ac:dyDescent="0.25">
      <c r="A182" s="10"/>
      <c r="B182" s="10" t="s">
        <v>180</v>
      </c>
      <c r="C182" s="10"/>
      <c r="D182" s="12" t="s">
        <v>181</v>
      </c>
      <c r="E182" s="12"/>
      <c r="F182" s="12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</row>
    <row r="183" spans="1:25" ht="14.1" customHeight="1" x14ac:dyDescent="0.25">
      <c r="A183" s="10"/>
      <c r="B183" s="11" t="s">
        <v>23</v>
      </c>
      <c r="C183" s="11"/>
      <c r="D183" s="12" t="s">
        <v>182</v>
      </c>
      <c r="E183" s="12"/>
      <c r="F183" s="12"/>
      <c r="G183" s="10" t="s">
        <v>152</v>
      </c>
      <c r="H183" s="10"/>
      <c r="I183" s="10"/>
      <c r="J183" s="10"/>
      <c r="K183" s="10"/>
      <c r="L183" s="10"/>
      <c r="M183" s="10"/>
      <c r="N183" s="10" t="s">
        <v>459</v>
      </c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 t="s">
        <v>460</v>
      </c>
    </row>
    <row r="184" spans="1:25" ht="14.1" customHeight="1" x14ac:dyDescent="0.25">
      <c r="A184" s="10"/>
      <c r="B184" s="10" t="s">
        <v>391</v>
      </c>
      <c r="C184" s="10"/>
      <c r="D184" s="12" t="s">
        <v>392</v>
      </c>
      <c r="E184" s="12"/>
      <c r="F184" s="12"/>
      <c r="G184" s="10" t="s">
        <v>152</v>
      </c>
      <c r="H184" s="10" t="s">
        <v>461</v>
      </c>
      <c r="I184" s="10"/>
      <c r="J184" s="10"/>
      <c r="K184" s="10" t="s">
        <v>188</v>
      </c>
      <c r="L184" s="10"/>
      <c r="M184" s="10"/>
      <c r="N184" s="10" t="s">
        <v>459</v>
      </c>
      <c r="O184" s="10"/>
      <c r="P184" s="10"/>
      <c r="Q184" s="10"/>
      <c r="R184" s="10"/>
      <c r="S184" s="10"/>
      <c r="T184" s="10" t="s">
        <v>393</v>
      </c>
      <c r="U184" s="10"/>
      <c r="V184" s="10"/>
      <c r="W184" s="10"/>
      <c r="X184" s="10"/>
      <c r="Y184" s="10" t="s">
        <v>460</v>
      </c>
    </row>
    <row r="185" spans="1:25" ht="14.1" customHeight="1" x14ac:dyDescent="0.25">
      <c r="A185" s="10"/>
      <c r="B185" s="11" t="s">
        <v>24</v>
      </c>
      <c r="C185" s="11"/>
      <c r="D185" s="12" t="s">
        <v>190</v>
      </c>
      <c r="E185" s="12"/>
      <c r="F185" s="12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 t="s">
        <v>462</v>
      </c>
    </row>
    <row r="186" spans="1:25" ht="14.1" customHeight="1" x14ac:dyDescent="0.25">
      <c r="A186" s="10"/>
      <c r="B186" s="11"/>
      <c r="C186" s="11"/>
      <c r="D186" s="12" t="s">
        <v>192</v>
      </c>
      <c r="E186" s="12"/>
      <c r="F186" s="12"/>
      <c r="G186" s="10" t="s">
        <v>152</v>
      </c>
      <c r="H186" s="10"/>
      <c r="I186" s="10"/>
      <c r="J186" s="10"/>
      <c r="K186" s="10"/>
      <c r="L186" s="10"/>
      <c r="M186" s="10"/>
      <c r="N186" s="10" t="s">
        <v>463</v>
      </c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 t="s">
        <v>464</v>
      </c>
    </row>
    <row r="187" spans="1:25" ht="25.5" customHeight="1" x14ac:dyDescent="0.25">
      <c r="A187" s="10"/>
      <c r="B187" s="10" t="s">
        <v>397</v>
      </c>
      <c r="C187" s="10"/>
      <c r="D187" s="12" t="s">
        <v>398</v>
      </c>
      <c r="E187" s="12"/>
      <c r="F187" s="12"/>
      <c r="G187" s="10" t="s">
        <v>197</v>
      </c>
      <c r="H187" s="10" t="s">
        <v>465</v>
      </c>
      <c r="I187" s="10"/>
      <c r="J187" s="10"/>
      <c r="K187" s="10" t="s">
        <v>199</v>
      </c>
      <c r="L187" s="10"/>
      <c r="M187" s="10"/>
      <c r="N187" s="10" t="s">
        <v>463</v>
      </c>
      <c r="O187" s="10"/>
      <c r="P187" s="10"/>
      <c r="Q187" s="10"/>
      <c r="R187" s="10"/>
      <c r="S187" s="10"/>
      <c r="T187" s="10" t="s">
        <v>400</v>
      </c>
      <c r="U187" s="10"/>
      <c r="V187" s="10"/>
      <c r="W187" s="10"/>
      <c r="X187" s="10"/>
      <c r="Y187" s="10" t="s">
        <v>466</v>
      </c>
    </row>
    <row r="188" spans="1:25" ht="25.5" customHeight="1" x14ac:dyDescent="0.25">
      <c r="A188" s="10"/>
      <c r="B188" s="10" t="s">
        <v>402</v>
      </c>
      <c r="C188" s="10"/>
      <c r="D188" s="12" t="s">
        <v>403</v>
      </c>
      <c r="E188" s="12"/>
      <c r="F188" s="12"/>
      <c r="G188" s="10" t="s">
        <v>197</v>
      </c>
      <c r="H188" s="10" t="s">
        <v>465</v>
      </c>
      <c r="I188" s="10"/>
      <c r="J188" s="10"/>
      <c r="K188" s="10" t="s">
        <v>199</v>
      </c>
      <c r="L188" s="10"/>
      <c r="M188" s="10"/>
      <c r="N188" s="10" t="s">
        <v>463</v>
      </c>
      <c r="O188" s="10"/>
      <c r="P188" s="10" t="s">
        <v>404</v>
      </c>
      <c r="Q188" s="10"/>
      <c r="R188" s="10" t="s">
        <v>374</v>
      </c>
      <c r="S188" s="10"/>
      <c r="T188" s="10" t="s">
        <v>405</v>
      </c>
      <c r="U188" s="10"/>
      <c r="V188" s="10"/>
      <c r="W188" s="10"/>
      <c r="X188" s="10"/>
      <c r="Y188" s="10" t="s">
        <v>467</v>
      </c>
    </row>
    <row r="189" spans="1:25" ht="25.5" customHeight="1" x14ac:dyDescent="0.25">
      <c r="A189" s="10"/>
      <c r="B189" s="10" t="s">
        <v>205</v>
      </c>
      <c r="C189" s="10"/>
      <c r="D189" s="12" t="s">
        <v>206</v>
      </c>
      <c r="E189" s="12"/>
      <c r="F189" s="12"/>
      <c r="G189" s="10" t="s">
        <v>152</v>
      </c>
      <c r="H189" s="10" t="s">
        <v>465</v>
      </c>
      <c r="I189" s="10"/>
      <c r="J189" s="10"/>
      <c r="K189" s="10" t="s">
        <v>199</v>
      </c>
      <c r="L189" s="10"/>
      <c r="M189" s="10"/>
      <c r="N189" s="10" t="s">
        <v>463</v>
      </c>
      <c r="O189" s="10"/>
      <c r="P189" s="10"/>
      <c r="Q189" s="10"/>
      <c r="R189" s="10"/>
      <c r="S189" s="10"/>
      <c r="T189" s="10" t="s">
        <v>207</v>
      </c>
      <c r="U189" s="10"/>
      <c r="V189" s="10"/>
      <c r="W189" s="10"/>
      <c r="X189" s="10"/>
      <c r="Y189" s="10" t="s">
        <v>464</v>
      </c>
    </row>
    <row r="190" spans="1:25" ht="14.1" customHeight="1" x14ac:dyDescent="0.25">
      <c r="A190" s="10"/>
      <c r="B190" s="10"/>
      <c r="C190" s="10"/>
      <c r="D190" s="12" t="s">
        <v>218</v>
      </c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 t="s">
        <v>468</v>
      </c>
    </row>
    <row r="191" spans="1:25" ht="14.1" customHeight="1" x14ac:dyDescent="0.25">
      <c r="A191" s="10"/>
      <c r="B191" s="10"/>
      <c r="C191" s="10"/>
      <c r="D191" s="12" t="s">
        <v>220</v>
      </c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 t="s">
        <v>469</v>
      </c>
    </row>
    <row r="192" spans="1:25" ht="60" customHeight="1" x14ac:dyDescent="0.25">
      <c r="A192" s="10"/>
      <c r="B192" s="10" t="s">
        <v>222</v>
      </c>
      <c r="C192" s="10"/>
      <c r="D192" s="12" t="s">
        <v>223</v>
      </c>
      <c r="E192" s="12"/>
      <c r="F192" s="12"/>
      <c r="G192" s="10" t="s">
        <v>224</v>
      </c>
      <c r="H192" s="10" t="s">
        <v>225</v>
      </c>
      <c r="I192" s="10"/>
      <c r="J192" s="10"/>
      <c r="K192" s="10"/>
      <c r="L192" s="10"/>
      <c r="M192" s="10"/>
      <c r="N192" s="10" t="s">
        <v>225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 t="s">
        <v>470</v>
      </c>
    </row>
    <row r="193" spans="1:25" ht="60" customHeight="1" x14ac:dyDescent="0.25">
      <c r="A193" s="10"/>
      <c r="B193" s="10" t="s">
        <v>227</v>
      </c>
      <c r="C193" s="10"/>
      <c r="D193" s="12" t="s">
        <v>228</v>
      </c>
      <c r="E193" s="12"/>
      <c r="F193" s="12"/>
      <c r="G193" s="10" t="s">
        <v>224</v>
      </c>
      <c r="H193" s="10" t="s">
        <v>229</v>
      </c>
      <c r="I193" s="10"/>
      <c r="J193" s="10"/>
      <c r="K193" s="10" t="s">
        <v>230</v>
      </c>
      <c r="L193" s="10"/>
      <c r="M193" s="10"/>
      <c r="N193" s="10" t="s">
        <v>231</v>
      </c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 t="s">
        <v>471</v>
      </c>
    </row>
    <row r="194" spans="1:25" ht="14.1" customHeight="1" x14ac:dyDescent="0.25">
      <c r="A194" s="10"/>
      <c r="B194" s="10"/>
      <c r="C194" s="10"/>
      <c r="D194" s="13" t="s">
        <v>233</v>
      </c>
      <c r="E194" s="13"/>
      <c r="F194" s="13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 t="s">
        <v>472</v>
      </c>
      <c r="U194" s="10"/>
      <c r="V194" s="10"/>
      <c r="W194" s="10"/>
      <c r="X194" s="10"/>
      <c r="Y194" s="10" t="s">
        <v>473</v>
      </c>
    </row>
    <row r="195" spans="1:25" ht="25.5" customHeight="1" x14ac:dyDescent="0.25">
      <c r="A195" s="10" t="s">
        <v>172</v>
      </c>
      <c r="B195" s="10" t="s">
        <v>474</v>
      </c>
      <c r="C195" s="10"/>
      <c r="D195" s="12" t="s">
        <v>475</v>
      </c>
      <c r="E195" s="12"/>
      <c r="F195" s="12"/>
      <c r="G195" s="10" t="s">
        <v>269</v>
      </c>
      <c r="H195" s="10" t="s">
        <v>476</v>
      </c>
      <c r="I195" s="10"/>
      <c r="J195" s="10"/>
      <c r="K195" s="10"/>
      <c r="L195" s="10"/>
      <c r="M195" s="10"/>
      <c r="N195" s="10" t="s">
        <v>476</v>
      </c>
      <c r="O195" s="10"/>
      <c r="P195" s="10"/>
      <c r="Q195" s="10"/>
      <c r="R195" s="10"/>
      <c r="S195" s="10"/>
      <c r="T195" s="10" t="s">
        <v>477</v>
      </c>
      <c r="U195" s="10"/>
      <c r="V195" s="10"/>
      <c r="W195" s="10"/>
      <c r="X195" s="10"/>
      <c r="Y195" s="10" t="s">
        <v>478</v>
      </c>
    </row>
    <row r="196" spans="1:25" ht="14.1" customHeight="1" x14ac:dyDescent="0.25">
      <c r="A196" s="10"/>
      <c r="B196" s="10"/>
      <c r="C196" s="10"/>
      <c r="D196" s="13" t="s">
        <v>233</v>
      </c>
      <c r="E196" s="13"/>
      <c r="F196" s="13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 t="s">
        <v>478</v>
      </c>
    </row>
    <row r="197" spans="1:25" ht="48.6" customHeight="1" x14ac:dyDescent="0.25">
      <c r="A197" s="10" t="s">
        <v>173</v>
      </c>
      <c r="B197" s="10" t="s">
        <v>479</v>
      </c>
      <c r="C197" s="10"/>
      <c r="D197" s="12" t="s">
        <v>480</v>
      </c>
      <c r="E197" s="12"/>
      <c r="F197" s="12"/>
      <c r="G197" s="10" t="s">
        <v>269</v>
      </c>
      <c r="H197" s="10" t="s">
        <v>481</v>
      </c>
      <c r="I197" s="10"/>
      <c r="J197" s="10"/>
      <c r="K197" s="10"/>
      <c r="L197" s="10"/>
      <c r="M197" s="10"/>
      <c r="N197" s="10" t="s">
        <v>481</v>
      </c>
      <c r="O197" s="10"/>
      <c r="P197" s="10"/>
      <c r="Q197" s="10"/>
      <c r="R197" s="10"/>
      <c r="S197" s="10"/>
      <c r="T197" s="10" t="s">
        <v>482</v>
      </c>
      <c r="U197" s="10"/>
      <c r="V197" s="10"/>
      <c r="W197" s="10"/>
      <c r="X197" s="10"/>
      <c r="Y197" s="10" t="s">
        <v>483</v>
      </c>
    </row>
    <row r="198" spans="1:25" ht="14.1" customHeight="1" x14ac:dyDescent="0.25">
      <c r="A198" s="10"/>
      <c r="B198" s="10"/>
      <c r="C198" s="10"/>
      <c r="D198" s="13" t="s">
        <v>233</v>
      </c>
      <c r="E198" s="13"/>
      <c r="F198" s="13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 t="s">
        <v>483</v>
      </c>
    </row>
    <row r="199" spans="1:25" ht="48.6" customHeight="1" x14ac:dyDescent="0.25">
      <c r="A199" s="10" t="s">
        <v>484</v>
      </c>
      <c r="B199" s="10" t="s">
        <v>485</v>
      </c>
      <c r="C199" s="10"/>
      <c r="D199" s="12" t="s">
        <v>486</v>
      </c>
      <c r="E199" s="12"/>
      <c r="F199" s="12"/>
      <c r="G199" s="10" t="s">
        <v>269</v>
      </c>
      <c r="H199" s="10" t="s">
        <v>487</v>
      </c>
      <c r="I199" s="10"/>
      <c r="J199" s="10"/>
      <c r="K199" s="10"/>
      <c r="L199" s="10"/>
      <c r="M199" s="10"/>
      <c r="N199" s="10" t="s">
        <v>487</v>
      </c>
      <c r="O199" s="10"/>
      <c r="P199" s="10"/>
      <c r="Q199" s="10"/>
      <c r="R199" s="10"/>
      <c r="S199" s="10"/>
      <c r="T199" s="10" t="s">
        <v>488</v>
      </c>
      <c r="U199" s="10"/>
      <c r="V199" s="10"/>
      <c r="W199" s="10"/>
      <c r="X199" s="10"/>
      <c r="Y199" s="10" t="s">
        <v>489</v>
      </c>
    </row>
    <row r="200" spans="1:25" ht="14.1" customHeight="1" x14ac:dyDescent="0.25">
      <c r="A200" s="10"/>
      <c r="B200" s="10"/>
      <c r="C200" s="10"/>
      <c r="D200" s="13" t="s">
        <v>233</v>
      </c>
      <c r="E200" s="13"/>
      <c r="F200" s="13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 t="s">
        <v>489</v>
      </c>
    </row>
    <row r="201" spans="1:25" ht="94.5" customHeight="1" x14ac:dyDescent="0.25">
      <c r="A201" s="10" t="s">
        <v>490</v>
      </c>
      <c r="B201" s="10" t="s">
        <v>491</v>
      </c>
      <c r="C201" s="10"/>
      <c r="D201" s="12" t="s">
        <v>492</v>
      </c>
      <c r="E201" s="12"/>
      <c r="F201" s="12"/>
      <c r="G201" s="10" t="s">
        <v>269</v>
      </c>
      <c r="H201" s="10" t="s">
        <v>493</v>
      </c>
      <c r="I201" s="10"/>
      <c r="J201" s="10"/>
      <c r="K201" s="10"/>
      <c r="L201" s="10"/>
      <c r="M201" s="10"/>
      <c r="N201" s="10" t="s">
        <v>493</v>
      </c>
      <c r="O201" s="10"/>
      <c r="P201" s="10"/>
      <c r="Q201" s="10"/>
      <c r="R201" s="10"/>
      <c r="S201" s="10"/>
      <c r="T201" s="10" t="s">
        <v>494</v>
      </c>
      <c r="U201" s="10"/>
      <c r="V201" s="10"/>
      <c r="W201" s="10"/>
      <c r="X201" s="10"/>
      <c r="Y201" s="10" t="s">
        <v>495</v>
      </c>
    </row>
    <row r="202" spans="1:25" ht="14.1" customHeight="1" x14ac:dyDescent="0.25">
      <c r="A202" s="10"/>
      <c r="B202" s="10"/>
      <c r="C202" s="10"/>
      <c r="D202" s="13" t="s">
        <v>233</v>
      </c>
      <c r="E202" s="13"/>
      <c r="F202" s="13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 t="s">
        <v>495</v>
      </c>
    </row>
    <row r="203" spans="1:25" ht="25.5" customHeight="1" x14ac:dyDescent="0.25">
      <c r="A203" s="10"/>
      <c r="B203" s="10"/>
      <c r="C203" s="10"/>
      <c r="D203" s="13" t="s">
        <v>496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0"/>
      <c r="W203" s="10"/>
      <c r="X203" s="10"/>
      <c r="Y203" s="17" t="s">
        <v>497</v>
      </c>
    </row>
    <row r="204" spans="1:25" ht="14.1" customHeight="1" x14ac:dyDescent="0.25">
      <c r="A204" s="10"/>
      <c r="B204" s="10"/>
      <c r="C204" s="10"/>
      <c r="D204" s="18" t="s">
        <v>498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0"/>
    </row>
    <row r="205" spans="1:25" ht="14.1" customHeight="1" x14ac:dyDescent="0.25">
      <c r="A205" s="10"/>
      <c r="B205" s="10"/>
      <c r="C205" s="10"/>
      <c r="D205" s="12" t="s">
        <v>499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0"/>
      <c r="W205" s="10"/>
      <c r="X205" s="10"/>
      <c r="Y205" s="10" t="s">
        <v>500</v>
      </c>
    </row>
    <row r="206" spans="1:25" ht="14.1" customHeight="1" x14ac:dyDescent="0.25">
      <c r="A206" s="10"/>
      <c r="B206" s="10"/>
      <c r="C206" s="10"/>
      <c r="D206" s="12" t="s">
        <v>501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0"/>
      <c r="W206" s="10"/>
      <c r="X206" s="10"/>
      <c r="Y206" s="10" t="s">
        <v>502</v>
      </c>
    </row>
    <row r="207" spans="1:25" ht="14.1" customHeight="1" x14ac:dyDescent="0.25">
      <c r="A207" s="10"/>
      <c r="B207" s="10"/>
      <c r="C207" s="10"/>
      <c r="D207" s="12" t="s">
        <v>503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0"/>
      <c r="W207" s="10"/>
      <c r="X207" s="10"/>
      <c r="Y207" s="10" t="s">
        <v>504</v>
      </c>
    </row>
    <row r="208" spans="1:25" ht="14.1" customHeight="1" x14ac:dyDescent="0.25">
      <c r="A208" s="10"/>
      <c r="B208" s="10"/>
      <c r="C208" s="10"/>
      <c r="D208" s="12" t="s">
        <v>505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0"/>
      <c r="W208" s="10"/>
      <c r="X208" s="10"/>
      <c r="Y208" s="10" t="s">
        <v>35</v>
      </c>
    </row>
    <row r="209" spans="1:25" ht="14.1" customHeight="1" x14ac:dyDescent="0.25">
      <c r="A209" s="10"/>
      <c r="B209" s="10"/>
      <c r="C209" s="10"/>
      <c r="D209" s="12" t="s">
        <v>506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0"/>
      <c r="W209" s="10"/>
      <c r="X209" s="10"/>
      <c r="Y209" s="10" t="s">
        <v>507</v>
      </c>
    </row>
    <row r="210" spans="1:25" ht="14.1" customHeight="1" x14ac:dyDescent="0.25">
      <c r="A210" s="10"/>
      <c r="B210" s="10"/>
      <c r="C210" s="10"/>
      <c r="D210" s="12" t="s">
        <v>508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0"/>
      <c r="W210" s="10"/>
      <c r="X210" s="10"/>
      <c r="Y210" s="10" t="s">
        <v>509</v>
      </c>
    </row>
    <row r="211" spans="1:25" ht="14.1" customHeight="1" x14ac:dyDescent="0.25">
      <c r="A211" s="10"/>
      <c r="B211" s="10"/>
      <c r="C211" s="10"/>
      <c r="D211" s="12" t="s">
        <v>510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0"/>
      <c r="W211" s="10"/>
      <c r="X211" s="10"/>
      <c r="Y211" s="10" t="s">
        <v>511</v>
      </c>
    </row>
    <row r="212" spans="1:25" ht="14.1" customHeight="1" x14ac:dyDescent="0.25">
      <c r="A212" s="10"/>
      <c r="B212" s="10"/>
      <c r="C212" s="10"/>
      <c r="D212" s="12" t="s">
        <v>512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0"/>
      <c r="W212" s="10"/>
      <c r="X212" s="10"/>
      <c r="Y212" s="10" t="s">
        <v>513</v>
      </c>
    </row>
    <row r="213" spans="1:25" ht="14.1" customHeight="1" x14ac:dyDescent="0.25">
      <c r="A213" s="10"/>
      <c r="B213" s="10"/>
      <c r="C213" s="10"/>
      <c r="D213" s="12" t="s">
        <v>514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0"/>
      <c r="W213" s="10"/>
      <c r="X213" s="10"/>
      <c r="Y213" s="10" t="s">
        <v>35</v>
      </c>
    </row>
    <row r="214" spans="1:25" ht="14.1" customHeight="1" x14ac:dyDescent="0.25">
      <c r="A214" s="10"/>
      <c r="B214" s="10"/>
      <c r="C214" s="10"/>
      <c r="D214" s="12" t="s">
        <v>515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0"/>
      <c r="W214" s="10"/>
      <c r="X214" s="10"/>
      <c r="Y214" s="10" t="s">
        <v>35</v>
      </c>
    </row>
    <row r="215" spans="1:25" ht="14.1" customHeight="1" x14ac:dyDescent="0.25">
      <c r="A215" s="10"/>
      <c r="B215" s="10"/>
      <c r="C215" s="10"/>
      <c r="D215" s="13" t="s">
        <v>516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0"/>
      <c r="W215" s="10"/>
      <c r="X215" s="10"/>
      <c r="Y215" s="17" t="s">
        <v>517</v>
      </c>
    </row>
    <row r="216" spans="1:25" ht="14.1" customHeight="1" x14ac:dyDescent="0.25">
      <c r="A216" s="10"/>
      <c r="B216" s="10"/>
      <c r="C216" s="10"/>
      <c r="D216" s="18" t="s">
        <v>498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0"/>
    </row>
    <row r="217" spans="1:25" ht="25.5" customHeight="1" x14ac:dyDescent="0.25">
      <c r="A217" s="10"/>
      <c r="B217" s="10"/>
      <c r="C217" s="10"/>
      <c r="D217" s="12" t="s">
        <v>518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0"/>
      <c r="W217" s="10"/>
      <c r="X217" s="10"/>
      <c r="Y217" s="10" t="s">
        <v>35</v>
      </c>
    </row>
    <row r="218" spans="1:25" ht="14.1" customHeight="1" x14ac:dyDescent="0.25">
      <c r="A218" s="10"/>
      <c r="B218" s="10"/>
      <c r="C218" s="10"/>
      <c r="D218" s="12" t="s">
        <v>519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0"/>
      <c r="W218" s="10"/>
      <c r="X218" s="10"/>
      <c r="Y218" s="10" t="s">
        <v>35</v>
      </c>
    </row>
    <row r="219" spans="1:25" ht="14.1" customHeight="1" x14ac:dyDescent="0.25">
      <c r="A219" s="10"/>
      <c r="B219" s="10"/>
      <c r="C219" s="10"/>
      <c r="D219" s="18" t="s">
        <v>520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0"/>
    </row>
    <row r="220" spans="1:25" ht="14.1" customHeight="1" x14ac:dyDescent="0.25">
      <c r="A220" s="10"/>
      <c r="B220" s="10"/>
      <c r="C220" s="10"/>
      <c r="D220" s="12" t="s">
        <v>521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0"/>
      <c r="W220" s="10"/>
      <c r="X220" s="10"/>
      <c r="Y220" s="10" t="s">
        <v>151</v>
      </c>
    </row>
    <row r="221" spans="1:25" ht="14.1" customHeight="1" x14ac:dyDescent="0.25">
      <c r="A221" s="10"/>
      <c r="B221" s="10"/>
      <c r="C221" s="10"/>
      <c r="D221" s="12" t="s">
        <v>522</v>
      </c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0"/>
      <c r="W221" s="10"/>
      <c r="X221" s="10"/>
      <c r="Y221" s="10" t="s">
        <v>155</v>
      </c>
    </row>
    <row r="222" spans="1:25" ht="12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4.1" customHeight="1" x14ac:dyDescent="0.25">
      <c r="A223" s="10"/>
      <c r="B223" s="10"/>
      <c r="C223" s="10"/>
      <c r="D223" s="13" t="s">
        <v>523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0"/>
      <c r="X223" s="10"/>
      <c r="Y223" s="10"/>
    </row>
    <row r="224" spans="1:25" ht="12.75" customHeight="1" x14ac:dyDescent="0.25">
      <c r="A224" s="10"/>
      <c r="B224" s="10"/>
      <c r="C224" s="10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0"/>
      <c r="X224" s="10"/>
      <c r="Y224" s="10"/>
    </row>
    <row r="225" spans="1:25" ht="14.1" customHeight="1" x14ac:dyDescent="0.25">
      <c r="A225" s="10"/>
      <c r="B225" s="10"/>
      <c r="C225" s="10"/>
      <c r="D225" s="13" t="s">
        <v>524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0"/>
      <c r="V225" s="10"/>
      <c r="W225" s="17" t="s">
        <v>517</v>
      </c>
      <c r="X225" s="10"/>
      <c r="Y225" s="10"/>
    </row>
    <row r="226" spans="1:25" ht="14.1" customHeight="1" x14ac:dyDescent="0.25">
      <c r="A226" s="10"/>
      <c r="B226" s="10"/>
      <c r="C226" s="10"/>
      <c r="D226" s="18" t="s">
        <v>498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0"/>
      <c r="X226" s="10"/>
      <c r="Y226" s="10"/>
    </row>
    <row r="227" spans="1:25" ht="14.1" customHeight="1" x14ac:dyDescent="0.25">
      <c r="A227" s="10"/>
      <c r="B227" s="10"/>
      <c r="C227" s="10"/>
      <c r="D227" s="12" t="s">
        <v>525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0"/>
      <c r="V227" s="10"/>
      <c r="W227" s="10" t="s">
        <v>497</v>
      </c>
      <c r="X227" s="10"/>
      <c r="Y227" s="10"/>
    </row>
    <row r="228" spans="1:25" ht="14.1" customHeight="1" x14ac:dyDescent="0.25">
      <c r="A228" s="10"/>
      <c r="B228" s="10"/>
      <c r="C228" s="10"/>
      <c r="D228" s="18" t="s">
        <v>526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0"/>
      <c r="X228" s="10"/>
      <c r="Y228" s="10"/>
    </row>
    <row r="229" spans="1:25" ht="14.1" customHeight="1" x14ac:dyDescent="0.25">
      <c r="A229" s="10"/>
      <c r="B229" s="10"/>
      <c r="C229" s="10"/>
      <c r="D229" s="12" t="s">
        <v>527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0"/>
      <c r="V229" s="10"/>
      <c r="W229" s="10" t="s">
        <v>500</v>
      </c>
      <c r="X229" s="10"/>
      <c r="Y229" s="10"/>
    </row>
    <row r="230" spans="1:25" ht="14.1" customHeight="1" x14ac:dyDescent="0.25">
      <c r="A230" s="10"/>
      <c r="B230" s="10"/>
      <c r="C230" s="10"/>
      <c r="D230" s="12" t="s">
        <v>528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0"/>
      <c r="V230" s="10"/>
      <c r="W230" s="10" t="s">
        <v>502</v>
      </c>
      <c r="X230" s="10"/>
      <c r="Y230" s="10"/>
    </row>
    <row r="231" spans="1:25" ht="14.1" customHeight="1" x14ac:dyDescent="0.25">
      <c r="A231" s="10"/>
      <c r="B231" s="10"/>
      <c r="C231" s="10"/>
      <c r="D231" s="12" t="s">
        <v>529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0"/>
      <c r="V231" s="10"/>
      <c r="W231" s="10" t="s">
        <v>504</v>
      </c>
      <c r="X231" s="10"/>
      <c r="Y231" s="10"/>
    </row>
    <row r="232" spans="1:25" ht="14.1" customHeight="1" x14ac:dyDescent="0.25">
      <c r="A232" s="10"/>
      <c r="B232" s="10"/>
      <c r="C232" s="10"/>
      <c r="D232" s="12" t="s">
        <v>530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0"/>
      <c r="V232" s="10"/>
      <c r="W232" s="10" t="s">
        <v>507</v>
      </c>
      <c r="X232" s="10"/>
      <c r="Y232" s="10"/>
    </row>
    <row r="233" spans="1:25" ht="14.1" customHeight="1" x14ac:dyDescent="0.25">
      <c r="A233" s="10"/>
      <c r="B233" s="10"/>
      <c r="C233" s="10"/>
      <c r="D233" s="12" t="s">
        <v>531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0"/>
      <c r="V233" s="10"/>
      <c r="W233" s="10" t="s">
        <v>509</v>
      </c>
      <c r="X233" s="10"/>
      <c r="Y233" s="10"/>
    </row>
    <row r="234" spans="1:25" ht="14.1" customHeight="1" x14ac:dyDescent="0.25">
      <c r="A234" s="10"/>
      <c r="B234" s="10"/>
      <c r="C234" s="10"/>
      <c r="D234" s="12" t="s">
        <v>532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0"/>
      <c r="V234" s="10"/>
      <c r="W234" s="10" t="s">
        <v>511</v>
      </c>
      <c r="X234" s="10"/>
      <c r="Y234" s="10"/>
    </row>
    <row r="235" spans="1:25" ht="14.1" customHeight="1" x14ac:dyDescent="0.25">
      <c r="A235" s="10"/>
      <c r="B235" s="10"/>
      <c r="C235" s="10"/>
      <c r="D235" s="12" t="s">
        <v>533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0"/>
      <c r="V235" s="10"/>
      <c r="W235" s="10" t="s">
        <v>513</v>
      </c>
      <c r="X235" s="10"/>
      <c r="Y235" s="10"/>
    </row>
    <row r="236" spans="1:25" ht="12.75" customHeight="1" x14ac:dyDescent="0.25">
      <c r="A236" s="10"/>
      <c r="B236" s="10"/>
      <c r="C236" s="10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0"/>
      <c r="X236" s="10"/>
      <c r="Y236" s="10"/>
    </row>
    <row r="237" spans="1:25" ht="14.1" customHeight="1" x14ac:dyDescent="0.25">
      <c r="A237" s="10"/>
      <c r="B237" s="10"/>
      <c r="C237" s="10"/>
      <c r="D237" s="13" t="s">
        <v>534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0"/>
      <c r="V237" s="10"/>
      <c r="W237" s="17" t="s">
        <v>517</v>
      </c>
      <c r="X237" s="10"/>
      <c r="Y237" s="10"/>
    </row>
    <row r="238" spans="1:25" ht="14.1" customHeight="1" x14ac:dyDescent="0.25">
      <c r="A238" s="10"/>
      <c r="B238" s="10"/>
      <c r="C238" s="10"/>
      <c r="D238" s="12" t="s">
        <v>535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0"/>
      <c r="V238" s="10"/>
      <c r="W238" s="10" t="s">
        <v>517</v>
      </c>
      <c r="X238" s="10"/>
      <c r="Y238" s="10"/>
    </row>
    <row r="239" spans="1:25" ht="14.1" customHeight="1" x14ac:dyDescent="0.25">
      <c r="A239" s="10"/>
      <c r="B239" s="10"/>
      <c r="C239" s="10"/>
      <c r="D239" s="18" t="s">
        <v>498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0"/>
      <c r="X239" s="10"/>
      <c r="Y239" s="10"/>
    </row>
    <row r="240" spans="1:25" ht="14.1" customHeight="1" x14ac:dyDescent="0.25">
      <c r="A240" s="10"/>
      <c r="B240" s="10"/>
      <c r="C240" s="10"/>
      <c r="D240" s="12" t="s">
        <v>525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0"/>
      <c r="V240" s="10"/>
      <c r="W240" s="10" t="s">
        <v>497</v>
      </c>
      <c r="X240" s="10"/>
      <c r="Y240" s="10"/>
    </row>
    <row r="241" spans="1:25" ht="14.1" customHeight="1" x14ac:dyDescent="0.25">
      <c r="A241" s="10"/>
      <c r="B241" s="10"/>
      <c r="C241" s="10"/>
      <c r="D241" s="18" t="s">
        <v>526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0"/>
      <c r="X241" s="10"/>
      <c r="Y241" s="10"/>
    </row>
    <row r="242" spans="1:25" ht="14.1" customHeight="1" x14ac:dyDescent="0.25">
      <c r="A242" s="10"/>
      <c r="B242" s="10"/>
      <c r="C242" s="10"/>
      <c r="D242" s="12" t="s">
        <v>527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0"/>
      <c r="V242" s="10"/>
      <c r="W242" s="10" t="s">
        <v>500</v>
      </c>
      <c r="X242" s="10"/>
      <c r="Y242" s="10"/>
    </row>
    <row r="243" spans="1:25" ht="14.1" customHeight="1" x14ac:dyDescent="0.25">
      <c r="A243" s="10"/>
      <c r="B243" s="10"/>
      <c r="C243" s="10"/>
      <c r="D243" s="12" t="s">
        <v>528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0"/>
      <c r="V243" s="10"/>
      <c r="W243" s="10" t="s">
        <v>502</v>
      </c>
      <c r="X243" s="10"/>
      <c r="Y243" s="10"/>
    </row>
    <row r="244" spans="1:25" ht="14.1" customHeight="1" x14ac:dyDescent="0.25">
      <c r="A244" s="10"/>
      <c r="B244" s="10"/>
      <c r="C244" s="10"/>
      <c r="D244" s="12" t="s">
        <v>529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0"/>
      <c r="V244" s="10"/>
      <c r="W244" s="10" t="s">
        <v>504</v>
      </c>
      <c r="X244" s="10"/>
      <c r="Y244" s="10"/>
    </row>
    <row r="245" spans="1:25" ht="14.1" customHeight="1" x14ac:dyDescent="0.25">
      <c r="A245" s="10"/>
      <c r="B245" s="10"/>
      <c r="C245" s="10"/>
      <c r="D245" s="12" t="s">
        <v>536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0"/>
      <c r="V245" s="10"/>
      <c r="W245" s="10" t="s">
        <v>35</v>
      </c>
      <c r="X245" s="10"/>
      <c r="Y245" s="10"/>
    </row>
    <row r="246" spans="1:25" ht="14.1" customHeight="1" x14ac:dyDescent="0.25">
      <c r="A246" s="10"/>
      <c r="B246" s="10"/>
      <c r="C246" s="10"/>
      <c r="D246" s="12" t="s">
        <v>530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0"/>
      <c r="V246" s="10"/>
      <c r="W246" s="10" t="s">
        <v>507</v>
      </c>
      <c r="X246" s="10"/>
      <c r="Y246" s="10"/>
    </row>
    <row r="247" spans="1:25" ht="14.1" customHeight="1" x14ac:dyDescent="0.25">
      <c r="A247" s="10"/>
      <c r="B247" s="10"/>
      <c r="C247" s="10"/>
      <c r="D247" s="12" t="s">
        <v>531</v>
      </c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0"/>
      <c r="V247" s="10"/>
      <c r="W247" s="10" t="s">
        <v>509</v>
      </c>
      <c r="X247" s="10"/>
      <c r="Y247" s="10"/>
    </row>
    <row r="248" spans="1:25" ht="14.1" customHeight="1" x14ac:dyDescent="0.25">
      <c r="A248" s="10"/>
      <c r="B248" s="10"/>
      <c r="C248" s="10"/>
      <c r="D248" s="12" t="s">
        <v>532</v>
      </c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0"/>
      <c r="V248" s="10"/>
      <c r="W248" s="10" t="s">
        <v>511</v>
      </c>
      <c r="X248" s="10"/>
      <c r="Y248" s="10"/>
    </row>
    <row r="249" spans="1:25" ht="14.1" customHeight="1" x14ac:dyDescent="0.25">
      <c r="A249" s="10"/>
      <c r="B249" s="10"/>
      <c r="C249" s="10"/>
      <c r="D249" s="12" t="s">
        <v>533</v>
      </c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0"/>
      <c r="V249" s="10"/>
      <c r="W249" s="10" t="s">
        <v>513</v>
      </c>
      <c r="X249" s="10"/>
      <c r="Y249" s="10"/>
    </row>
    <row r="250" spans="1:25" ht="14.1" customHeight="1" x14ac:dyDescent="0.25">
      <c r="A250" s="10"/>
      <c r="B250" s="10"/>
      <c r="C250" s="10"/>
      <c r="D250" s="12" t="s">
        <v>537</v>
      </c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0"/>
      <c r="V250" s="10"/>
      <c r="W250" s="10" t="s">
        <v>35</v>
      </c>
      <c r="X250" s="10"/>
      <c r="Y250" s="10"/>
    </row>
    <row r="251" spans="1:25" ht="14.1" customHeight="1" x14ac:dyDescent="0.25">
      <c r="A251" s="10"/>
      <c r="B251" s="10"/>
      <c r="C251" s="10"/>
      <c r="D251" s="12" t="s">
        <v>538</v>
      </c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0"/>
      <c r="V251" s="10"/>
      <c r="W251" s="10" t="s">
        <v>35</v>
      </c>
      <c r="X251" s="10"/>
      <c r="Y251" s="10"/>
    </row>
    <row r="252" spans="1:25" ht="12.75" customHeight="1" x14ac:dyDescent="0.25">
      <c r="A252" s="10"/>
      <c r="B252" s="10"/>
      <c r="C252" s="10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0"/>
      <c r="X252" s="10"/>
      <c r="Y252" s="10"/>
    </row>
    <row r="253" spans="1:25" ht="14.1" customHeight="1" x14ac:dyDescent="0.25">
      <c r="A253" s="10"/>
      <c r="B253" s="10"/>
      <c r="C253" s="10"/>
      <c r="D253" s="19" t="s">
        <v>539</v>
      </c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0"/>
      <c r="X253" s="10"/>
      <c r="Y253" s="10"/>
    </row>
    <row r="254" spans="1:25" ht="25.5" customHeight="1" x14ac:dyDescent="0.25">
      <c r="A254" s="10"/>
      <c r="B254" s="10"/>
      <c r="C254" s="10"/>
      <c r="D254" s="12" t="s">
        <v>518</v>
      </c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0"/>
      <c r="V254" s="10"/>
      <c r="W254" s="10" t="s">
        <v>35</v>
      </c>
      <c r="X254" s="10"/>
      <c r="Y254" s="10"/>
    </row>
    <row r="255" spans="1:25" ht="14.1" customHeight="1" x14ac:dyDescent="0.25">
      <c r="A255" s="10"/>
      <c r="B255" s="10"/>
      <c r="C255" s="10"/>
      <c r="D255" s="12" t="s">
        <v>519</v>
      </c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0"/>
      <c r="V255" s="10"/>
      <c r="W255" s="10" t="s">
        <v>35</v>
      </c>
      <c r="X255" s="10"/>
      <c r="Y255" s="10"/>
    </row>
    <row r="256" spans="1:25" ht="14.1" customHeight="1" x14ac:dyDescent="0.25">
      <c r="A256" s="10"/>
      <c r="B256" s="10"/>
      <c r="C256" s="10"/>
      <c r="D256" s="12" t="s">
        <v>521</v>
      </c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0"/>
      <c r="V256" s="10"/>
      <c r="W256" s="10" t="s">
        <v>151</v>
      </c>
      <c r="X256" s="10"/>
      <c r="Y256" s="10"/>
    </row>
    <row r="257" spans="1:25" ht="14.1" customHeight="1" x14ac:dyDescent="0.25">
      <c r="A257" s="10"/>
      <c r="B257" s="10"/>
      <c r="C257" s="10"/>
      <c r="D257" s="12" t="s">
        <v>522</v>
      </c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0"/>
      <c r="V257" s="10"/>
      <c r="W257" s="10" t="s">
        <v>155</v>
      </c>
      <c r="X257" s="10"/>
      <c r="Y257" s="10"/>
    </row>
    <row r="258" spans="1:25" ht="12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3.7" customHeight="1" x14ac:dyDescent="0.25">
      <c r="A259" s="1" t="s">
        <v>540</v>
      </c>
      <c r="B259" s="1"/>
      <c r="C259" s="8" t="s">
        <v>541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25">
      <c r="A260" s="1"/>
      <c r="B260" s="1"/>
      <c r="C260" s="15" t="s">
        <v>118</v>
      </c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3.7" customHeight="1" x14ac:dyDescent="0.25">
      <c r="A261" s="1" t="s">
        <v>542</v>
      </c>
      <c r="B261" s="1"/>
      <c r="C261" s="8" t="s">
        <v>541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25">
      <c r="A262" s="1"/>
      <c r="B262" s="1"/>
      <c r="C262" s="15" t="s">
        <v>118</v>
      </c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</sheetData>
  <mergeCells count="2473">
    <mergeCell ref="A261:B262"/>
    <mergeCell ref="C261:P261"/>
    <mergeCell ref="C262:P262"/>
    <mergeCell ref="Q261:Y262"/>
    <mergeCell ref="A263:Y263"/>
    <mergeCell ref="A256"/>
    <mergeCell ref="B256:C256"/>
    <mergeCell ref="D256:G256"/>
    <mergeCell ref="H256:T256"/>
    <mergeCell ref="U256:V256"/>
    <mergeCell ref="W256:Y256"/>
    <mergeCell ref="A257"/>
    <mergeCell ref="B257:C257"/>
    <mergeCell ref="D257:G257"/>
    <mergeCell ref="H257:T257"/>
    <mergeCell ref="U257:V257"/>
    <mergeCell ref="W257:Y257"/>
    <mergeCell ref="A258:Y258"/>
    <mergeCell ref="A259:B260"/>
    <mergeCell ref="C259:P259"/>
    <mergeCell ref="C260:P260"/>
    <mergeCell ref="Q259:Y260"/>
    <mergeCell ref="A252"/>
    <mergeCell ref="B252:C252"/>
    <mergeCell ref="D252:V252"/>
    <mergeCell ref="W252:Y252"/>
    <mergeCell ref="A253"/>
    <mergeCell ref="B253:C253"/>
    <mergeCell ref="D253:V253"/>
    <mergeCell ref="W253:Y253"/>
    <mergeCell ref="A254"/>
    <mergeCell ref="B254:C254"/>
    <mergeCell ref="D254:G254"/>
    <mergeCell ref="H254:T254"/>
    <mergeCell ref="U254:V254"/>
    <mergeCell ref="W254:Y254"/>
    <mergeCell ref="A255"/>
    <mergeCell ref="B255:C255"/>
    <mergeCell ref="D255:G255"/>
    <mergeCell ref="H255:T255"/>
    <mergeCell ref="U255:V255"/>
    <mergeCell ref="W255:Y255"/>
    <mergeCell ref="A249"/>
    <mergeCell ref="B249:C249"/>
    <mergeCell ref="D249:G249"/>
    <mergeCell ref="H249:T249"/>
    <mergeCell ref="U249:V249"/>
    <mergeCell ref="W249:Y249"/>
    <mergeCell ref="A250"/>
    <mergeCell ref="B250:C250"/>
    <mergeCell ref="D250:G250"/>
    <mergeCell ref="H250:T250"/>
    <mergeCell ref="U250:V250"/>
    <mergeCell ref="W250:Y250"/>
    <mergeCell ref="A251"/>
    <mergeCell ref="B251:C251"/>
    <mergeCell ref="D251:G251"/>
    <mergeCell ref="H251:T251"/>
    <mergeCell ref="U251:V251"/>
    <mergeCell ref="W251:Y251"/>
    <mergeCell ref="A246"/>
    <mergeCell ref="B246:C246"/>
    <mergeCell ref="D246:G246"/>
    <mergeCell ref="H246:T246"/>
    <mergeCell ref="U246:V246"/>
    <mergeCell ref="W246:Y246"/>
    <mergeCell ref="A247"/>
    <mergeCell ref="B247:C247"/>
    <mergeCell ref="D247:G247"/>
    <mergeCell ref="H247:T247"/>
    <mergeCell ref="U247:V247"/>
    <mergeCell ref="W247:Y247"/>
    <mergeCell ref="A248"/>
    <mergeCell ref="B248:C248"/>
    <mergeCell ref="D248:G248"/>
    <mergeCell ref="H248:T248"/>
    <mergeCell ref="U248:V248"/>
    <mergeCell ref="W248:Y248"/>
    <mergeCell ref="A243"/>
    <mergeCell ref="B243:C243"/>
    <mergeCell ref="D243:G243"/>
    <mergeCell ref="H243:T243"/>
    <mergeCell ref="U243:V243"/>
    <mergeCell ref="W243:Y243"/>
    <mergeCell ref="A244"/>
    <mergeCell ref="B244:C244"/>
    <mergeCell ref="D244:G244"/>
    <mergeCell ref="H244:T244"/>
    <mergeCell ref="U244:V244"/>
    <mergeCell ref="W244:Y244"/>
    <mergeCell ref="A245"/>
    <mergeCell ref="B245:C245"/>
    <mergeCell ref="D245:G245"/>
    <mergeCell ref="H245:T245"/>
    <mergeCell ref="U245:V245"/>
    <mergeCell ref="W245:Y245"/>
    <mergeCell ref="A239"/>
    <mergeCell ref="B239:C239"/>
    <mergeCell ref="D239:V239"/>
    <mergeCell ref="W239:Y239"/>
    <mergeCell ref="A240"/>
    <mergeCell ref="B240:C240"/>
    <mergeCell ref="D240:G240"/>
    <mergeCell ref="H240:T240"/>
    <mergeCell ref="U240:V240"/>
    <mergeCell ref="W240:Y240"/>
    <mergeCell ref="A241"/>
    <mergeCell ref="B241:C241"/>
    <mergeCell ref="D241:V241"/>
    <mergeCell ref="W241:Y241"/>
    <mergeCell ref="A242"/>
    <mergeCell ref="B242:C242"/>
    <mergeCell ref="D242:G242"/>
    <mergeCell ref="H242:T242"/>
    <mergeCell ref="U242:V242"/>
    <mergeCell ref="W242:Y242"/>
    <mergeCell ref="A235"/>
    <mergeCell ref="B235:C235"/>
    <mergeCell ref="D235:G235"/>
    <mergeCell ref="H235:T235"/>
    <mergeCell ref="U235:V235"/>
    <mergeCell ref="W235:Y235"/>
    <mergeCell ref="A236"/>
    <mergeCell ref="B236:C236"/>
    <mergeCell ref="D236:V236"/>
    <mergeCell ref="W236:Y236"/>
    <mergeCell ref="A237"/>
    <mergeCell ref="B237:C237"/>
    <mergeCell ref="D237:G237"/>
    <mergeCell ref="H237:T237"/>
    <mergeCell ref="U237:V237"/>
    <mergeCell ref="W237:Y237"/>
    <mergeCell ref="A238"/>
    <mergeCell ref="B238:C238"/>
    <mergeCell ref="D238:G238"/>
    <mergeCell ref="H238:T238"/>
    <mergeCell ref="U238:V238"/>
    <mergeCell ref="W238:Y238"/>
    <mergeCell ref="A232"/>
    <mergeCell ref="B232:C232"/>
    <mergeCell ref="D232:G232"/>
    <mergeCell ref="H232:T232"/>
    <mergeCell ref="U232:V232"/>
    <mergeCell ref="W232:Y232"/>
    <mergeCell ref="A233"/>
    <mergeCell ref="B233:C233"/>
    <mergeCell ref="D233:G233"/>
    <mergeCell ref="H233:T233"/>
    <mergeCell ref="U233:V233"/>
    <mergeCell ref="W233:Y233"/>
    <mergeCell ref="A234"/>
    <mergeCell ref="B234:C234"/>
    <mergeCell ref="D234:G234"/>
    <mergeCell ref="H234:T234"/>
    <mergeCell ref="U234:V234"/>
    <mergeCell ref="W234:Y234"/>
    <mergeCell ref="A228"/>
    <mergeCell ref="B228:C228"/>
    <mergeCell ref="D228:V228"/>
    <mergeCell ref="W228:Y228"/>
    <mergeCell ref="A229"/>
    <mergeCell ref="B229:C229"/>
    <mergeCell ref="D229:G229"/>
    <mergeCell ref="H229:T229"/>
    <mergeCell ref="U229:V229"/>
    <mergeCell ref="W229:Y229"/>
    <mergeCell ref="A230"/>
    <mergeCell ref="B230:C230"/>
    <mergeCell ref="D230:G230"/>
    <mergeCell ref="H230:T230"/>
    <mergeCell ref="U230:V230"/>
    <mergeCell ref="W230:Y230"/>
    <mergeCell ref="A231"/>
    <mergeCell ref="B231:C231"/>
    <mergeCell ref="D231:G231"/>
    <mergeCell ref="H231:T231"/>
    <mergeCell ref="U231:V231"/>
    <mergeCell ref="W231:Y231"/>
    <mergeCell ref="A224"/>
    <mergeCell ref="B224:C224"/>
    <mergeCell ref="D224:V224"/>
    <mergeCell ref="W224:Y224"/>
    <mergeCell ref="A225"/>
    <mergeCell ref="B225:C225"/>
    <mergeCell ref="D225:G225"/>
    <mergeCell ref="H225:T225"/>
    <mergeCell ref="U225:V225"/>
    <mergeCell ref="W225:Y225"/>
    <mergeCell ref="A226"/>
    <mergeCell ref="B226:C226"/>
    <mergeCell ref="D226:V226"/>
    <mergeCell ref="W226:Y226"/>
    <mergeCell ref="A227"/>
    <mergeCell ref="B227:C227"/>
    <mergeCell ref="D227:G227"/>
    <mergeCell ref="H227:T227"/>
    <mergeCell ref="U227:V227"/>
    <mergeCell ref="W227:Y227"/>
    <mergeCell ref="A220"/>
    <mergeCell ref="B220:C220"/>
    <mergeCell ref="D220:G220"/>
    <mergeCell ref="H220:U220"/>
    <mergeCell ref="V220:X220"/>
    <mergeCell ref="Y220"/>
    <mergeCell ref="A221"/>
    <mergeCell ref="B221:C221"/>
    <mergeCell ref="D221:G221"/>
    <mergeCell ref="H221:U221"/>
    <mergeCell ref="V221:X221"/>
    <mergeCell ref="Y221"/>
    <mergeCell ref="A222:Y222"/>
    <mergeCell ref="A223"/>
    <mergeCell ref="B223:C223"/>
    <mergeCell ref="D223:V223"/>
    <mergeCell ref="W223:Y223"/>
    <mergeCell ref="A216"/>
    <mergeCell ref="B216:C216"/>
    <mergeCell ref="D216:X216"/>
    <mergeCell ref="Y216"/>
    <mergeCell ref="A217"/>
    <mergeCell ref="B217:C217"/>
    <mergeCell ref="D217:G217"/>
    <mergeCell ref="H217:U217"/>
    <mergeCell ref="V217:X217"/>
    <mergeCell ref="Y217"/>
    <mergeCell ref="A218"/>
    <mergeCell ref="B218:C218"/>
    <mergeCell ref="D218:G218"/>
    <mergeCell ref="H218:U218"/>
    <mergeCell ref="V218:X218"/>
    <mergeCell ref="Y218"/>
    <mergeCell ref="A219"/>
    <mergeCell ref="B219:C219"/>
    <mergeCell ref="D219:X219"/>
    <mergeCell ref="Y219"/>
    <mergeCell ref="A213"/>
    <mergeCell ref="B213:C213"/>
    <mergeCell ref="D213:G213"/>
    <mergeCell ref="H213:U213"/>
    <mergeCell ref="V213:X213"/>
    <mergeCell ref="Y213"/>
    <mergeCell ref="A214"/>
    <mergeCell ref="B214:C214"/>
    <mergeCell ref="D214:G214"/>
    <mergeCell ref="H214:U214"/>
    <mergeCell ref="V214:X214"/>
    <mergeCell ref="Y214"/>
    <mergeCell ref="A215"/>
    <mergeCell ref="B215:C215"/>
    <mergeCell ref="D215:G215"/>
    <mergeCell ref="H215:U215"/>
    <mergeCell ref="V215:X215"/>
    <mergeCell ref="Y215"/>
    <mergeCell ref="A210"/>
    <mergeCell ref="B210:C210"/>
    <mergeCell ref="D210:G210"/>
    <mergeCell ref="H210:U210"/>
    <mergeCell ref="V210:X210"/>
    <mergeCell ref="Y210"/>
    <mergeCell ref="A211"/>
    <mergeCell ref="B211:C211"/>
    <mergeCell ref="D211:G211"/>
    <mergeCell ref="H211:U211"/>
    <mergeCell ref="V211:X211"/>
    <mergeCell ref="Y211"/>
    <mergeCell ref="A212"/>
    <mergeCell ref="B212:C212"/>
    <mergeCell ref="D212:G212"/>
    <mergeCell ref="H212:U212"/>
    <mergeCell ref="V212:X212"/>
    <mergeCell ref="Y212"/>
    <mergeCell ref="A207"/>
    <mergeCell ref="B207:C207"/>
    <mergeCell ref="D207:G207"/>
    <mergeCell ref="H207:U207"/>
    <mergeCell ref="V207:X207"/>
    <mergeCell ref="Y207"/>
    <mergeCell ref="A208"/>
    <mergeCell ref="B208:C208"/>
    <mergeCell ref="D208:G208"/>
    <mergeCell ref="H208:U208"/>
    <mergeCell ref="V208:X208"/>
    <mergeCell ref="Y208"/>
    <mergeCell ref="A209"/>
    <mergeCell ref="B209:C209"/>
    <mergeCell ref="D209:G209"/>
    <mergeCell ref="H209:U209"/>
    <mergeCell ref="V209:X209"/>
    <mergeCell ref="Y209"/>
    <mergeCell ref="A203"/>
    <mergeCell ref="B203:C203"/>
    <mergeCell ref="D203:G203"/>
    <mergeCell ref="H203:U203"/>
    <mergeCell ref="V203:X203"/>
    <mergeCell ref="Y203"/>
    <mergeCell ref="A204"/>
    <mergeCell ref="B204:C204"/>
    <mergeCell ref="D204:X204"/>
    <mergeCell ref="Y204"/>
    <mergeCell ref="A205"/>
    <mergeCell ref="B205:C205"/>
    <mergeCell ref="D205:G205"/>
    <mergeCell ref="H205:U205"/>
    <mergeCell ref="V205:X205"/>
    <mergeCell ref="Y205"/>
    <mergeCell ref="A206"/>
    <mergeCell ref="B206:C206"/>
    <mergeCell ref="D206:G206"/>
    <mergeCell ref="H206:U206"/>
    <mergeCell ref="V206:X206"/>
    <mergeCell ref="Y206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:U201"/>
    <mergeCell ref="V201:X201"/>
    <mergeCell ref="Y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:U202"/>
    <mergeCell ref="V202:X202"/>
    <mergeCell ref="Y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:U199"/>
    <mergeCell ref="V199:X199"/>
    <mergeCell ref="Y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:U200"/>
    <mergeCell ref="V200:X200"/>
    <mergeCell ref="Y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:U197"/>
    <mergeCell ref="V197:X197"/>
    <mergeCell ref="Y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:U198"/>
    <mergeCell ref="V198:X198"/>
    <mergeCell ref="Y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:U195"/>
    <mergeCell ref="V195:X195"/>
    <mergeCell ref="Y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:U196"/>
    <mergeCell ref="V196:X196"/>
    <mergeCell ref="Y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:U193"/>
    <mergeCell ref="V193:X193"/>
    <mergeCell ref="Y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:U194"/>
    <mergeCell ref="V194:X194"/>
    <mergeCell ref="Y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:U191"/>
    <mergeCell ref="V191:X191"/>
    <mergeCell ref="Y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:U192"/>
    <mergeCell ref="V192:X192"/>
    <mergeCell ref="Y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:U189"/>
    <mergeCell ref="V189:X189"/>
    <mergeCell ref="Y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:U190"/>
    <mergeCell ref="V190:X190"/>
    <mergeCell ref="Y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:U187"/>
    <mergeCell ref="V187:X187"/>
    <mergeCell ref="Y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:U188"/>
    <mergeCell ref="V188:X188"/>
    <mergeCell ref="Y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:U185"/>
    <mergeCell ref="V185:X185"/>
    <mergeCell ref="Y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:U186"/>
    <mergeCell ref="V186:X186"/>
    <mergeCell ref="Y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:U183"/>
    <mergeCell ref="V183:X183"/>
    <mergeCell ref="Y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:U184"/>
    <mergeCell ref="V184:X184"/>
    <mergeCell ref="Y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:U181"/>
    <mergeCell ref="V181:X181"/>
    <mergeCell ref="Y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:U182"/>
    <mergeCell ref="V182:X182"/>
    <mergeCell ref="Y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:U179"/>
    <mergeCell ref="V179:X179"/>
    <mergeCell ref="Y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:U180"/>
    <mergeCell ref="V180:X180"/>
    <mergeCell ref="Y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:U177"/>
    <mergeCell ref="V177:X177"/>
    <mergeCell ref="Y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:U178"/>
    <mergeCell ref="V178:X178"/>
    <mergeCell ref="Y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:U175"/>
    <mergeCell ref="V175:X175"/>
    <mergeCell ref="Y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:U176"/>
    <mergeCell ref="V176:X176"/>
    <mergeCell ref="Y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:U173"/>
    <mergeCell ref="V173:X173"/>
    <mergeCell ref="Y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:U174"/>
    <mergeCell ref="V174:X174"/>
    <mergeCell ref="Y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:U171"/>
    <mergeCell ref="V171:X171"/>
    <mergeCell ref="Y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:U172"/>
    <mergeCell ref="V172:X172"/>
    <mergeCell ref="Y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:U169"/>
    <mergeCell ref="V169:X169"/>
    <mergeCell ref="Y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:U170"/>
    <mergeCell ref="V170:X170"/>
    <mergeCell ref="Y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:U167"/>
    <mergeCell ref="V167:X167"/>
    <mergeCell ref="Y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:U168"/>
    <mergeCell ref="V168:X168"/>
    <mergeCell ref="Y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:U165"/>
    <mergeCell ref="V165:X165"/>
    <mergeCell ref="Y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:U166"/>
    <mergeCell ref="V166:X166"/>
    <mergeCell ref="Y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:U163"/>
    <mergeCell ref="V163:X163"/>
    <mergeCell ref="Y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:U164"/>
    <mergeCell ref="V164:X164"/>
    <mergeCell ref="Y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:U161"/>
    <mergeCell ref="V161:X161"/>
    <mergeCell ref="Y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:U162"/>
    <mergeCell ref="V162:X162"/>
    <mergeCell ref="Y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:U159"/>
    <mergeCell ref="V159:X159"/>
    <mergeCell ref="Y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:U160"/>
    <mergeCell ref="V160:X160"/>
    <mergeCell ref="Y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:U157"/>
    <mergeCell ref="V157:X157"/>
    <mergeCell ref="Y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:U158"/>
    <mergeCell ref="V158:X158"/>
    <mergeCell ref="Y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:U155"/>
    <mergeCell ref="V155:X155"/>
    <mergeCell ref="Y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:U156"/>
    <mergeCell ref="V156:X156"/>
    <mergeCell ref="Y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:U153"/>
    <mergeCell ref="V153:X153"/>
    <mergeCell ref="Y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:U154"/>
    <mergeCell ref="V154:X154"/>
    <mergeCell ref="Y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:U151"/>
    <mergeCell ref="V151:X151"/>
    <mergeCell ref="Y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:U152"/>
    <mergeCell ref="V152:X152"/>
    <mergeCell ref="Y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:U149"/>
    <mergeCell ref="V149:X149"/>
    <mergeCell ref="Y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:U150"/>
    <mergeCell ref="V150:X150"/>
    <mergeCell ref="Y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:U147"/>
    <mergeCell ref="V147:X147"/>
    <mergeCell ref="Y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:U148"/>
    <mergeCell ref="V148:X148"/>
    <mergeCell ref="Y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:U145"/>
    <mergeCell ref="V145:X145"/>
    <mergeCell ref="Y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:U146"/>
    <mergeCell ref="V146:X146"/>
    <mergeCell ref="Y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:U143"/>
    <mergeCell ref="V143:X143"/>
    <mergeCell ref="Y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:U144"/>
    <mergeCell ref="V144:X144"/>
    <mergeCell ref="Y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:U141"/>
    <mergeCell ref="V141:X141"/>
    <mergeCell ref="Y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:U142"/>
    <mergeCell ref="V142:X142"/>
    <mergeCell ref="Y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:U139"/>
    <mergeCell ref="V139:X139"/>
    <mergeCell ref="Y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:U140"/>
    <mergeCell ref="V140:X140"/>
    <mergeCell ref="Y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:U137"/>
    <mergeCell ref="V137:X137"/>
    <mergeCell ref="Y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:U138"/>
    <mergeCell ref="V138:X138"/>
    <mergeCell ref="Y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:U135"/>
    <mergeCell ref="V135:X135"/>
    <mergeCell ref="Y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:U136"/>
    <mergeCell ref="V136:X136"/>
    <mergeCell ref="Y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:U133"/>
    <mergeCell ref="V133:X133"/>
    <mergeCell ref="Y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:U134"/>
    <mergeCell ref="V134:X134"/>
    <mergeCell ref="Y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:U131"/>
    <mergeCell ref="V131:X131"/>
    <mergeCell ref="Y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:U132"/>
    <mergeCell ref="V132:X132"/>
    <mergeCell ref="Y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:U129"/>
    <mergeCell ref="V129:X129"/>
    <mergeCell ref="Y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:U130"/>
    <mergeCell ref="V130:X130"/>
    <mergeCell ref="Y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:U127"/>
    <mergeCell ref="V127:X127"/>
    <mergeCell ref="Y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:U128"/>
    <mergeCell ref="V128:X128"/>
    <mergeCell ref="Y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:U125"/>
    <mergeCell ref="V125:X125"/>
    <mergeCell ref="Y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:U126"/>
    <mergeCell ref="V126:X126"/>
    <mergeCell ref="Y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:U123"/>
    <mergeCell ref="V123:X123"/>
    <mergeCell ref="Y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:U124"/>
    <mergeCell ref="V124:X124"/>
    <mergeCell ref="Y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:U121"/>
    <mergeCell ref="V121:X121"/>
    <mergeCell ref="Y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:U122"/>
    <mergeCell ref="V122:X122"/>
    <mergeCell ref="Y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:U119"/>
    <mergeCell ref="V119:X119"/>
    <mergeCell ref="Y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:U120"/>
    <mergeCell ref="V120:X120"/>
    <mergeCell ref="Y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:U117"/>
    <mergeCell ref="V117:X117"/>
    <mergeCell ref="Y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:U118"/>
    <mergeCell ref="V118:X118"/>
    <mergeCell ref="Y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:U115"/>
    <mergeCell ref="V115:X115"/>
    <mergeCell ref="Y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:U116"/>
    <mergeCell ref="V116:X116"/>
    <mergeCell ref="Y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:U113"/>
    <mergeCell ref="V113:X113"/>
    <mergeCell ref="Y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:U114"/>
    <mergeCell ref="V114:X114"/>
    <mergeCell ref="Y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:U111"/>
    <mergeCell ref="V111:X111"/>
    <mergeCell ref="Y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:U112"/>
    <mergeCell ref="V112:X112"/>
    <mergeCell ref="Y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:U109"/>
    <mergeCell ref="V109:X109"/>
    <mergeCell ref="Y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:U110"/>
    <mergeCell ref="V110:X110"/>
    <mergeCell ref="Y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:U107"/>
    <mergeCell ref="V107:X107"/>
    <mergeCell ref="Y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:U108"/>
    <mergeCell ref="V108:X108"/>
    <mergeCell ref="Y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:U105"/>
    <mergeCell ref="V105:X105"/>
    <mergeCell ref="Y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:U106"/>
    <mergeCell ref="V106:X106"/>
    <mergeCell ref="Y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:U103"/>
    <mergeCell ref="V103:X103"/>
    <mergeCell ref="Y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:U104"/>
    <mergeCell ref="V104:X104"/>
    <mergeCell ref="Y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:U101"/>
    <mergeCell ref="V101:X101"/>
    <mergeCell ref="Y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:U102"/>
    <mergeCell ref="V102:X102"/>
    <mergeCell ref="Y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:U99"/>
    <mergeCell ref="V99:X99"/>
    <mergeCell ref="Y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:U100"/>
    <mergeCell ref="V100:X100"/>
    <mergeCell ref="Y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:U97"/>
    <mergeCell ref="V97:X97"/>
    <mergeCell ref="Y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:U98"/>
    <mergeCell ref="V98:X98"/>
    <mergeCell ref="Y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:U95"/>
    <mergeCell ref="V95:X95"/>
    <mergeCell ref="Y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:U96"/>
    <mergeCell ref="V96:X96"/>
    <mergeCell ref="Y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:U93"/>
    <mergeCell ref="V93:X93"/>
    <mergeCell ref="Y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:U94"/>
    <mergeCell ref="V94:X94"/>
    <mergeCell ref="Y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:U91"/>
    <mergeCell ref="V91:X91"/>
    <mergeCell ref="Y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:U92"/>
    <mergeCell ref="V92:X92"/>
    <mergeCell ref="Y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:U89"/>
    <mergeCell ref="V89:X89"/>
    <mergeCell ref="Y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:U90"/>
    <mergeCell ref="V90:X90"/>
    <mergeCell ref="Y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:U87"/>
    <mergeCell ref="V87:X87"/>
    <mergeCell ref="Y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:U88"/>
    <mergeCell ref="V88:X88"/>
    <mergeCell ref="Y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:U85"/>
    <mergeCell ref="V85:X85"/>
    <mergeCell ref="Y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:U86"/>
    <mergeCell ref="V86:X86"/>
    <mergeCell ref="Y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:U83"/>
    <mergeCell ref="V83:X83"/>
    <mergeCell ref="Y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:U84"/>
    <mergeCell ref="V84:X84"/>
    <mergeCell ref="Y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:U81"/>
    <mergeCell ref="V81:X81"/>
    <mergeCell ref="Y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:U82"/>
    <mergeCell ref="V82:X82"/>
    <mergeCell ref="Y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:U79"/>
    <mergeCell ref="V79:X79"/>
    <mergeCell ref="Y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:U80"/>
    <mergeCell ref="V80:X80"/>
    <mergeCell ref="Y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:U77"/>
    <mergeCell ref="V77:X77"/>
    <mergeCell ref="Y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:U78"/>
    <mergeCell ref="V78:X78"/>
    <mergeCell ref="Y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:U75"/>
    <mergeCell ref="V75:X75"/>
    <mergeCell ref="Y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:U76"/>
    <mergeCell ref="V76:X76"/>
    <mergeCell ref="Y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:U73"/>
    <mergeCell ref="V73:X73"/>
    <mergeCell ref="Y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:U74"/>
    <mergeCell ref="V74:X74"/>
    <mergeCell ref="Y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:U71"/>
    <mergeCell ref="V71:X71"/>
    <mergeCell ref="Y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:U72"/>
    <mergeCell ref="V72:X72"/>
    <mergeCell ref="Y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:U69"/>
    <mergeCell ref="V69:X69"/>
    <mergeCell ref="Y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:U70"/>
    <mergeCell ref="V70:X70"/>
    <mergeCell ref="Y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:U67"/>
    <mergeCell ref="V67:X67"/>
    <mergeCell ref="Y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:U68"/>
    <mergeCell ref="V68:X68"/>
    <mergeCell ref="Y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:U65"/>
    <mergeCell ref="V65:X65"/>
    <mergeCell ref="Y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:U66"/>
    <mergeCell ref="V66:X66"/>
    <mergeCell ref="Y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:U63"/>
    <mergeCell ref="V63:X63"/>
    <mergeCell ref="Y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:U64"/>
    <mergeCell ref="V64:X64"/>
    <mergeCell ref="Y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:U61"/>
    <mergeCell ref="V61:X61"/>
    <mergeCell ref="Y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:U62"/>
    <mergeCell ref="V62:X62"/>
    <mergeCell ref="Y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:U59"/>
    <mergeCell ref="V59:X59"/>
    <mergeCell ref="Y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:U60"/>
    <mergeCell ref="V60:X60"/>
    <mergeCell ref="Y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:U57"/>
    <mergeCell ref="V57:X57"/>
    <mergeCell ref="Y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:U58"/>
    <mergeCell ref="V58:X58"/>
    <mergeCell ref="Y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:U55"/>
    <mergeCell ref="V55:X55"/>
    <mergeCell ref="Y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:U56"/>
    <mergeCell ref="V56:X56"/>
    <mergeCell ref="Y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:U53"/>
    <mergeCell ref="V53:X53"/>
    <mergeCell ref="Y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:U54"/>
    <mergeCell ref="V54:X54"/>
    <mergeCell ref="Y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:U51"/>
    <mergeCell ref="V51:X51"/>
    <mergeCell ref="Y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:U52"/>
    <mergeCell ref="V52:X52"/>
    <mergeCell ref="Y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:U49"/>
    <mergeCell ref="V49:X49"/>
    <mergeCell ref="Y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:U50"/>
    <mergeCell ref="V50:X50"/>
    <mergeCell ref="Y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:U47"/>
    <mergeCell ref="V47:X47"/>
    <mergeCell ref="Y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:U48"/>
    <mergeCell ref="V48:X48"/>
    <mergeCell ref="Y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:U45"/>
    <mergeCell ref="V45:X45"/>
    <mergeCell ref="Y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:U46"/>
    <mergeCell ref="V46:X46"/>
    <mergeCell ref="Y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:U43"/>
    <mergeCell ref="V43:X43"/>
    <mergeCell ref="Y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:U44"/>
    <mergeCell ref="V44:X44"/>
    <mergeCell ref="Y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:U41"/>
    <mergeCell ref="V41:X41"/>
    <mergeCell ref="Y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:U42"/>
    <mergeCell ref="V42:X42"/>
    <mergeCell ref="Y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:U39"/>
    <mergeCell ref="V39:X39"/>
    <mergeCell ref="Y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:U40"/>
    <mergeCell ref="V40:X40"/>
    <mergeCell ref="Y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:U37"/>
    <mergeCell ref="V37:X37"/>
    <mergeCell ref="Y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:U38"/>
    <mergeCell ref="V38:X38"/>
    <mergeCell ref="Y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:U35"/>
    <mergeCell ref="V35:X35"/>
    <mergeCell ref="Y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:U36"/>
    <mergeCell ref="V36:X36"/>
    <mergeCell ref="Y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:U33"/>
    <mergeCell ref="V33:X33"/>
    <mergeCell ref="Y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:U34"/>
    <mergeCell ref="V34:X34"/>
    <mergeCell ref="Y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:U31"/>
    <mergeCell ref="V31:X31"/>
    <mergeCell ref="Y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:U32"/>
    <mergeCell ref="V32:X32"/>
    <mergeCell ref="Y32"/>
    <mergeCell ref="A26:Y26"/>
    <mergeCell ref="A27:A28"/>
    <mergeCell ref="B27:C28"/>
    <mergeCell ref="D27:F28"/>
    <mergeCell ref="G27:G28"/>
    <mergeCell ref="H27:O27"/>
    <mergeCell ref="H28:J28"/>
    <mergeCell ref="K28:M28"/>
    <mergeCell ref="N28:O28"/>
    <mergeCell ref="P27:Y27"/>
    <mergeCell ref="P28:Q28"/>
    <mergeCell ref="R28:S28"/>
    <mergeCell ref="T28:U28"/>
    <mergeCell ref="V28:X28"/>
    <mergeCell ref="Y28"/>
    <mergeCell ref="A29:Y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:U30"/>
    <mergeCell ref="V30:X30"/>
    <mergeCell ref="Y30"/>
    <mergeCell ref="A23:D23"/>
    <mergeCell ref="E23:H23"/>
    <mergeCell ref="I23:L23"/>
    <mergeCell ref="M23:R23"/>
    <mergeCell ref="S23:W23"/>
    <mergeCell ref="X23:Y23"/>
    <mergeCell ref="A24:D24"/>
    <mergeCell ref="E24:H24"/>
    <mergeCell ref="I24:L24"/>
    <mergeCell ref="M24:R24"/>
    <mergeCell ref="S24:W24"/>
    <mergeCell ref="X24:Y24"/>
    <mergeCell ref="A25:D25"/>
    <mergeCell ref="E25:H25"/>
    <mergeCell ref="I25:L25"/>
    <mergeCell ref="M25:R25"/>
    <mergeCell ref="S25:W25"/>
    <mergeCell ref="X25:Y25"/>
    <mergeCell ref="A20:D20"/>
    <mergeCell ref="E20:H20"/>
    <mergeCell ref="I20:L20"/>
    <mergeCell ref="M20:R20"/>
    <mergeCell ref="S20:W20"/>
    <mergeCell ref="X20:Y20"/>
    <mergeCell ref="A21:D21"/>
    <mergeCell ref="E21:H21"/>
    <mergeCell ref="I21:L21"/>
    <mergeCell ref="M21:R21"/>
    <mergeCell ref="S21:W21"/>
    <mergeCell ref="X21:Y21"/>
    <mergeCell ref="A22:D22"/>
    <mergeCell ref="E22:H22"/>
    <mergeCell ref="I22:L22"/>
    <mergeCell ref="M22:R22"/>
    <mergeCell ref="S22:W22"/>
    <mergeCell ref="X22:Y22"/>
    <mergeCell ref="A10:Y10"/>
    <mergeCell ref="A11:Y11"/>
    <mergeCell ref="A12:Y12"/>
    <mergeCell ref="A13:K13"/>
    <mergeCell ref="L13:N13"/>
    <mergeCell ref="O13:Y13"/>
    <mergeCell ref="A14:Y14"/>
    <mergeCell ref="A15:Y15"/>
    <mergeCell ref="A16:B16"/>
    <mergeCell ref="C16:E16"/>
    <mergeCell ref="F16:Y16"/>
    <mergeCell ref="A17:B18"/>
    <mergeCell ref="C17:Y17"/>
    <mergeCell ref="C18:Y18"/>
    <mergeCell ref="A19:D19"/>
    <mergeCell ref="E19:H19"/>
    <mergeCell ref="I19:Y19"/>
    <mergeCell ref="A1:I1"/>
    <mergeCell ref="J1:Y1"/>
    <mergeCell ref="A2:I2"/>
    <mergeCell ref="J2:Y2"/>
    <mergeCell ref="A3:I3"/>
    <mergeCell ref="J3:Y3"/>
    <mergeCell ref="A4:I4"/>
    <mergeCell ref="J4:Y4"/>
    <mergeCell ref="A5:I5"/>
    <mergeCell ref="J5:Y5"/>
    <mergeCell ref="A6:I6"/>
    <mergeCell ref="J6:Y6"/>
    <mergeCell ref="A7:I7"/>
    <mergeCell ref="J7:Y7"/>
    <mergeCell ref="A8:I8"/>
    <mergeCell ref="J8:Y8"/>
    <mergeCell ref="A9:Y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91"/>
  <sheetViews>
    <sheetView workbookViewId="0">
      <selection activeCell="AG11" sqref="AG11"/>
    </sheetView>
  </sheetViews>
  <sheetFormatPr defaultRowHeight="15" x14ac:dyDescent="0.2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2.42578125" customWidth="1"/>
    <col min="6" max="6" width="10.85546875" customWidth="1"/>
    <col min="7" max="7" width="2" customWidth="1"/>
    <col min="8" max="8" width="14.5703125" customWidth="1"/>
    <col min="9" max="9" width="8" customWidth="1"/>
    <col min="10" max="10" width="3.140625" customWidth="1"/>
    <col min="11" max="11" width="3.85546875" customWidth="1"/>
    <col min="12" max="12" width="5.28515625" customWidth="1"/>
    <col min="13" max="13" width="2.85546875" customWidth="1"/>
    <col min="14" max="14" width="1.5703125" customWidth="1"/>
    <col min="15" max="15" width="7.7109375" customWidth="1"/>
    <col min="16" max="16" width="9.5703125" customWidth="1"/>
    <col min="17" max="17" width="2.7109375" customWidth="1"/>
    <col min="18" max="18" width="8.7109375" customWidth="1"/>
    <col min="19" max="19" width="2" customWidth="1"/>
    <col min="20" max="20" width="7.42578125" customWidth="1"/>
    <col min="21" max="21" width="2.5703125" customWidth="1"/>
    <col min="22" max="22" width="9.85546875" customWidth="1"/>
    <col min="23" max="23" width="1.5703125" customWidth="1"/>
    <col min="24" max="24" width="8.5703125" customWidth="1"/>
    <col min="25" max="26" width="1.42578125" customWidth="1"/>
    <col min="27" max="27" width="11.42578125" customWidth="1"/>
  </cols>
  <sheetData>
    <row r="1" spans="1:27" ht="13.7" customHeight="1" x14ac:dyDescent="0.25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8" t="s">
        <v>120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36.75" customHeight="1" x14ac:dyDescent="0.25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8" t="s">
        <v>122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17.2" customHeight="1" x14ac:dyDescent="0.25">
      <c r="A3" s="1" t="s">
        <v>123</v>
      </c>
      <c r="B3" s="1"/>
      <c r="C3" s="1"/>
      <c r="D3" s="1"/>
      <c r="E3" s="1"/>
      <c r="F3" s="1"/>
      <c r="G3" s="1"/>
      <c r="H3" s="1"/>
      <c r="I3" s="1"/>
      <c r="J3" s="1"/>
      <c r="K3" s="1"/>
      <c r="L3" s="8" t="s">
        <v>124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93.6" customHeight="1" x14ac:dyDescent="0.25">
      <c r="A4" s="1" t="s">
        <v>125</v>
      </c>
      <c r="B4" s="1"/>
      <c r="C4" s="1"/>
      <c r="D4" s="1"/>
      <c r="E4" s="1"/>
      <c r="F4" s="1"/>
      <c r="G4" s="1"/>
      <c r="H4" s="1"/>
      <c r="I4" s="1"/>
      <c r="J4" s="1"/>
      <c r="K4" s="1"/>
      <c r="L4" s="8" t="s">
        <v>126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47.65" customHeight="1" x14ac:dyDescent="0.25">
      <c r="A5" s="1" t="s">
        <v>127</v>
      </c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128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13.7" customHeight="1" x14ac:dyDescent="0.25">
      <c r="A6" s="1" t="s">
        <v>129</v>
      </c>
      <c r="B6" s="1"/>
      <c r="C6" s="1"/>
      <c r="D6" s="1"/>
      <c r="E6" s="1"/>
      <c r="F6" s="1"/>
      <c r="G6" s="1"/>
      <c r="H6" s="1"/>
      <c r="I6" s="1"/>
      <c r="J6" s="1"/>
      <c r="K6" s="1"/>
      <c r="L6" s="8" t="s">
        <v>130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132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1"/>
      <c r="K8" s="1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8" t="s">
        <v>41</v>
      </c>
      <c r="O13" s="8"/>
      <c r="P13" s="8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5.35" customHeight="1" x14ac:dyDescent="0.25">
      <c r="A14" s="2" t="s">
        <v>42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ht="13.7" customHeight="1" x14ac:dyDescent="0.25">
      <c r="A16" s="1" t="s">
        <v>137</v>
      </c>
      <c r="B16" s="1"/>
      <c r="C16" s="1"/>
      <c r="D16" s="2" t="s">
        <v>138</v>
      </c>
      <c r="E16" s="2"/>
      <c r="F16" s="2"/>
      <c r="G16" s="2"/>
      <c r="H16" s="1" t="s">
        <v>139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3.7" customHeight="1" x14ac:dyDescent="0.25">
      <c r="A17" s="1" t="s">
        <v>140</v>
      </c>
      <c r="B17" s="1"/>
      <c r="C17" s="1"/>
      <c r="D17" s="8" t="s">
        <v>141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2.75" customHeight="1" x14ac:dyDescent="0.25">
      <c r="A18" s="1"/>
      <c r="B18" s="1"/>
      <c r="C18" s="1"/>
      <c r="D18" s="15" t="s">
        <v>142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13.7" customHeight="1" x14ac:dyDescent="0.25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3.7" customHeight="1" x14ac:dyDescent="0.25">
      <c r="A20" s="7" t="s">
        <v>143</v>
      </c>
      <c r="B20" s="7"/>
      <c r="C20" s="7"/>
      <c r="D20" s="7"/>
      <c r="E20" s="7"/>
      <c r="F20" s="7"/>
      <c r="G20" s="14" t="s">
        <v>45</v>
      </c>
      <c r="H20" s="14"/>
      <c r="I20" s="14"/>
      <c r="J20" s="14"/>
      <c r="K20" s="1" t="s">
        <v>6</v>
      </c>
      <c r="L20" s="1"/>
      <c r="M20" s="1"/>
      <c r="N20" s="1"/>
      <c r="O20" s="1" t="s">
        <v>144</v>
      </c>
      <c r="P20" s="1"/>
      <c r="Q20" s="1"/>
      <c r="R20" s="1"/>
      <c r="S20" s="1"/>
      <c r="T20" s="1"/>
      <c r="U20" s="14" t="s">
        <v>543</v>
      </c>
      <c r="V20" s="14"/>
      <c r="W20" s="14"/>
      <c r="X20" s="14"/>
      <c r="Y20" s="14"/>
      <c r="Z20" s="14"/>
      <c r="AA20" s="1" t="s">
        <v>6</v>
      </c>
    </row>
    <row r="21" spans="1:27" ht="13.7" customHeight="1" x14ac:dyDescent="0.25">
      <c r="A21" s="16" t="s">
        <v>146</v>
      </c>
      <c r="B21" s="16"/>
      <c r="C21" s="16"/>
      <c r="D21" s="16"/>
      <c r="E21" s="16"/>
      <c r="F21" s="16"/>
      <c r="G21" s="5"/>
      <c r="H21" s="5"/>
      <c r="I21" s="5"/>
      <c r="J21" s="5"/>
      <c r="K21" s="1"/>
      <c r="L21" s="1"/>
      <c r="M21" s="1"/>
      <c r="N21" s="1"/>
      <c r="O21" s="1" t="s">
        <v>147</v>
      </c>
      <c r="P21" s="1"/>
      <c r="Q21" s="1"/>
      <c r="R21" s="1"/>
      <c r="S21" s="1"/>
      <c r="T21" s="1"/>
      <c r="U21" s="14" t="s">
        <v>544</v>
      </c>
      <c r="V21" s="14"/>
      <c r="W21" s="14"/>
      <c r="X21" s="14"/>
      <c r="Y21" s="14"/>
      <c r="Z21" s="14"/>
      <c r="AA21" s="1" t="s">
        <v>6</v>
      </c>
    </row>
    <row r="22" spans="1:27" ht="13.7" customHeight="1" x14ac:dyDescent="0.25">
      <c r="A22" s="7" t="s">
        <v>149</v>
      </c>
      <c r="B22" s="7"/>
      <c r="C22" s="7"/>
      <c r="D22" s="7"/>
      <c r="E22" s="7"/>
      <c r="F22" s="7"/>
      <c r="G22" s="14" t="s">
        <v>43</v>
      </c>
      <c r="H22" s="14"/>
      <c r="I22" s="14"/>
      <c r="J22" s="14"/>
      <c r="K22" s="1" t="s">
        <v>6</v>
      </c>
      <c r="L22" s="1"/>
      <c r="M22" s="1"/>
      <c r="N22" s="1"/>
      <c r="O22" s="1" t="s">
        <v>150</v>
      </c>
      <c r="P22" s="1"/>
      <c r="Q22" s="1"/>
      <c r="R22" s="1"/>
      <c r="S22" s="1"/>
      <c r="T22" s="1"/>
      <c r="U22" s="14" t="s">
        <v>545</v>
      </c>
      <c r="V22" s="14"/>
      <c r="W22" s="14"/>
      <c r="X22" s="14"/>
      <c r="Y22" s="14"/>
      <c r="Z22" s="14"/>
      <c r="AA22" s="1" t="s">
        <v>152</v>
      </c>
    </row>
    <row r="23" spans="1:27" ht="13.7" customHeight="1" x14ac:dyDescent="0.25">
      <c r="A23" s="7" t="s">
        <v>153</v>
      </c>
      <c r="B23" s="7"/>
      <c r="C23" s="7"/>
      <c r="D23" s="7"/>
      <c r="E23" s="7"/>
      <c r="F23" s="7"/>
      <c r="G23" s="14" t="s">
        <v>44</v>
      </c>
      <c r="H23" s="14"/>
      <c r="I23" s="14"/>
      <c r="J23" s="14"/>
      <c r="K23" s="1" t="s">
        <v>6</v>
      </c>
      <c r="L23" s="1"/>
      <c r="M23" s="1"/>
      <c r="N23" s="1"/>
      <c r="O23" s="1" t="s">
        <v>154</v>
      </c>
      <c r="P23" s="1"/>
      <c r="Q23" s="1"/>
      <c r="R23" s="1"/>
      <c r="S23" s="1"/>
      <c r="T23" s="1"/>
      <c r="U23" s="14" t="s">
        <v>546</v>
      </c>
      <c r="V23" s="14"/>
      <c r="W23" s="14"/>
      <c r="X23" s="14"/>
      <c r="Y23" s="14"/>
      <c r="Z23" s="14"/>
      <c r="AA23" s="1" t="s">
        <v>152</v>
      </c>
    </row>
    <row r="24" spans="1:27" ht="13.7" customHeight="1" x14ac:dyDescent="0.25">
      <c r="A24" s="7" t="s">
        <v>156</v>
      </c>
      <c r="B24" s="7"/>
      <c r="C24" s="7"/>
      <c r="D24" s="7"/>
      <c r="E24" s="7"/>
      <c r="F24" s="7"/>
      <c r="G24" s="14" t="s">
        <v>35</v>
      </c>
      <c r="H24" s="14"/>
      <c r="I24" s="14"/>
      <c r="J24" s="14"/>
      <c r="K24" s="1" t="s">
        <v>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3.7" customHeight="1" x14ac:dyDescent="0.25">
      <c r="A25" s="7" t="s">
        <v>157</v>
      </c>
      <c r="B25" s="7"/>
      <c r="C25" s="7"/>
      <c r="D25" s="7"/>
      <c r="E25" s="7"/>
      <c r="F25" s="7"/>
      <c r="G25" s="14" t="s">
        <v>35</v>
      </c>
      <c r="H25" s="14"/>
      <c r="I25" s="14"/>
      <c r="J25" s="14"/>
      <c r="K25" s="1" t="s">
        <v>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4.85" customHeight="1" x14ac:dyDescent="0.25">
      <c r="A27" s="9" t="s">
        <v>158</v>
      </c>
      <c r="B27" s="9" t="s">
        <v>15</v>
      </c>
      <c r="C27" s="9"/>
      <c r="D27" s="9"/>
      <c r="E27" s="9"/>
      <c r="F27" s="9" t="s">
        <v>159</v>
      </c>
      <c r="G27" s="9"/>
      <c r="H27" s="9"/>
      <c r="I27" s="9" t="s">
        <v>160</v>
      </c>
      <c r="J27" s="9" t="s">
        <v>161</v>
      </c>
      <c r="K27" s="9"/>
      <c r="L27" s="9"/>
      <c r="M27" s="9"/>
      <c r="N27" s="9"/>
      <c r="O27" s="9"/>
      <c r="P27" s="9"/>
      <c r="Q27" s="9"/>
      <c r="R27" s="9" t="s">
        <v>165</v>
      </c>
      <c r="S27" s="9"/>
      <c r="T27" s="9"/>
      <c r="U27" s="9"/>
      <c r="V27" s="9"/>
      <c r="W27" s="9"/>
      <c r="X27" s="9"/>
      <c r="Y27" s="9"/>
      <c r="Z27" s="9"/>
      <c r="AA27" s="9"/>
    </row>
    <row r="28" spans="1:27" ht="83.85" customHeight="1" x14ac:dyDescent="0.25">
      <c r="A28" s="9"/>
      <c r="B28" s="9"/>
      <c r="C28" s="9"/>
      <c r="D28" s="9"/>
      <c r="E28" s="9"/>
      <c r="F28" s="9"/>
      <c r="G28" s="9"/>
      <c r="H28" s="9"/>
      <c r="I28" s="9"/>
      <c r="J28" s="9" t="s">
        <v>162</v>
      </c>
      <c r="K28" s="9"/>
      <c r="L28" s="9"/>
      <c r="M28" s="9" t="s">
        <v>163</v>
      </c>
      <c r="N28" s="9"/>
      <c r="O28" s="9"/>
      <c r="P28" s="9" t="s">
        <v>164</v>
      </c>
      <c r="Q28" s="9"/>
      <c r="R28" s="9" t="s">
        <v>166</v>
      </c>
      <c r="S28" s="9"/>
      <c r="T28" s="9" t="s">
        <v>167</v>
      </c>
      <c r="U28" s="9"/>
      <c r="V28" s="9" t="s">
        <v>168</v>
      </c>
      <c r="W28" s="9"/>
      <c r="X28" s="9" t="s">
        <v>163</v>
      </c>
      <c r="Y28" s="9"/>
      <c r="Z28" s="9" t="s">
        <v>169</v>
      </c>
      <c r="AA28" s="9"/>
    </row>
    <row r="29" spans="1:27" ht="14.1" customHeight="1" x14ac:dyDescent="0.25">
      <c r="A29" s="17" t="s">
        <v>170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 ht="14.1" customHeight="1" x14ac:dyDescent="0.25">
      <c r="A30" s="10" t="s">
        <v>23</v>
      </c>
      <c r="B30" s="10" t="s">
        <v>24</v>
      </c>
      <c r="C30" s="10"/>
      <c r="D30" s="10"/>
      <c r="E30" s="10"/>
      <c r="F30" s="10" t="s">
        <v>25</v>
      </c>
      <c r="G30" s="10"/>
      <c r="H30" s="10"/>
      <c r="I30" s="10" t="s">
        <v>26</v>
      </c>
      <c r="J30" s="10" t="s">
        <v>27</v>
      </c>
      <c r="K30" s="10"/>
      <c r="L30" s="10"/>
      <c r="M30" s="10" t="s">
        <v>28</v>
      </c>
      <c r="N30" s="10"/>
      <c r="O30" s="10"/>
      <c r="P30" s="10" t="s">
        <v>29</v>
      </c>
      <c r="Q30" s="10"/>
      <c r="R30" s="10" t="s">
        <v>30</v>
      </c>
      <c r="S30" s="10"/>
      <c r="T30" s="10" t="s">
        <v>100</v>
      </c>
      <c r="U30" s="10"/>
      <c r="V30" s="10" t="s">
        <v>171</v>
      </c>
      <c r="W30" s="10"/>
      <c r="X30" s="10" t="s">
        <v>172</v>
      </c>
      <c r="Y30" s="10"/>
      <c r="Z30" s="10" t="s">
        <v>173</v>
      </c>
      <c r="AA30" s="10"/>
    </row>
    <row r="31" spans="1:27" ht="14.1" customHeight="1" x14ac:dyDescent="0.25">
      <c r="A31" s="12" t="s">
        <v>547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60" customHeight="1" x14ac:dyDescent="0.25">
      <c r="A32" s="10" t="s">
        <v>23</v>
      </c>
      <c r="B32" s="10" t="s">
        <v>386</v>
      </c>
      <c r="C32" s="10"/>
      <c r="D32" s="10"/>
      <c r="E32" s="10"/>
      <c r="F32" s="12" t="s">
        <v>548</v>
      </c>
      <c r="G32" s="12"/>
      <c r="H32" s="12"/>
      <c r="I32" s="10" t="s">
        <v>176</v>
      </c>
      <c r="J32" s="10" t="s">
        <v>549</v>
      </c>
      <c r="K32" s="10"/>
      <c r="L32" s="10"/>
      <c r="M32" s="10"/>
      <c r="N32" s="10"/>
      <c r="O32" s="10"/>
      <c r="P32" s="10" t="s">
        <v>549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1:27" ht="71.45" customHeight="1" x14ac:dyDescent="0.25">
      <c r="A33" s="10"/>
      <c r="B33" s="10" t="s">
        <v>178</v>
      </c>
      <c r="C33" s="10"/>
      <c r="D33" s="10"/>
      <c r="E33" s="10"/>
      <c r="F33" s="12" t="s">
        <v>179</v>
      </c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27" ht="174.95" customHeight="1" x14ac:dyDescent="0.25">
      <c r="A34" s="10"/>
      <c r="B34" s="10" t="s">
        <v>180</v>
      </c>
      <c r="C34" s="10"/>
      <c r="D34" s="10"/>
      <c r="E34" s="10"/>
      <c r="F34" s="12" t="s">
        <v>181</v>
      </c>
      <c r="G34" s="12"/>
      <c r="H34" s="12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</row>
    <row r="35" spans="1:27" ht="14.1" customHeight="1" x14ac:dyDescent="0.25">
      <c r="A35" s="10"/>
      <c r="B35" s="11" t="s">
        <v>23</v>
      </c>
      <c r="C35" s="11"/>
      <c r="D35" s="11"/>
      <c r="E35" s="11"/>
      <c r="F35" s="12" t="s">
        <v>182</v>
      </c>
      <c r="G35" s="12"/>
      <c r="H35" s="12"/>
      <c r="I35" s="10" t="s">
        <v>152</v>
      </c>
      <c r="J35" s="10"/>
      <c r="K35" s="10"/>
      <c r="L35" s="10"/>
      <c r="M35" s="10"/>
      <c r="N35" s="10"/>
      <c r="O35" s="10"/>
      <c r="P35" s="10" t="s">
        <v>550</v>
      </c>
      <c r="Q35" s="10"/>
      <c r="R35" s="10"/>
      <c r="S35" s="10"/>
      <c r="T35" s="10"/>
      <c r="U35" s="10"/>
      <c r="V35" s="10"/>
      <c r="W35" s="10"/>
      <c r="X35" s="10"/>
      <c r="Y35" s="10"/>
      <c r="Z35" s="10" t="s">
        <v>551</v>
      </c>
      <c r="AA35" s="10"/>
    </row>
    <row r="36" spans="1:27" ht="14.1" customHeight="1" x14ac:dyDescent="0.25">
      <c r="A36" s="10"/>
      <c r="B36" s="10" t="s">
        <v>391</v>
      </c>
      <c r="C36" s="10"/>
      <c r="D36" s="10"/>
      <c r="E36" s="10"/>
      <c r="F36" s="12" t="s">
        <v>392</v>
      </c>
      <c r="G36" s="12"/>
      <c r="H36" s="12"/>
      <c r="I36" s="10" t="s">
        <v>152</v>
      </c>
      <c r="J36" s="10" t="s">
        <v>352</v>
      </c>
      <c r="K36" s="10"/>
      <c r="L36" s="10"/>
      <c r="M36" s="10" t="s">
        <v>188</v>
      </c>
      <c r="N36" s="10"/>
      <c r="O36" s="10"/>
      <c r="P36" s="10" t="s">
        <v>550</v>
      </c>
      <c r="Q36" s="10"/>
      <c r="R36" s="10"/>
      <c r="S36" s="10"/>
      <c r="T36" s="10"/>
      <c r="U36" s="10"/>
      <c r="V36" s="10" t="s">
        <v>393</v>
      </c>
      <c r="W36" s="10"/>
      <c r="X36" s="10"/>
      <c r="Y36" s="10"/>
      <c r="Z36" s="10" t="s">
        <v>551</v>
      </c>
      <c r="AA36" s="10"/>
    </row>
    <row r="37" spans="1:27" ht="14.1" customHeight="1" x14ac:dyDescent="0.25">
      <c r="A37" s="10"/>
      <c r="B37" s="11" t="s">
        <v>24</v>
      </c>
      <c r="C37" s="11"/>
      <c r="D37" s="11"/>
      <c r="E37" s="11"/>
      <c r="F37" s="12" t="s">
        <v>190</v>
      </c>
      <c r="G37" s="12"/>
      <c r="H37" s="12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 t="s">
        <v>552</v>
      </c>
      <c r="AA37" s="10"/>
    </row>
    <row r="38" spans="1:27" ht="14.1" customHeight="1" x14ac:dyDescent="0.25">
      <c r="A38" s="10"/>
      <c r="B38" s="11"/>
      <c r="C38" s="11"/>
      <c r="D38" s="11"/>
      <c r="E38" s="11"/>
      <c r="F38" s="12" t="s">
        <v>192</v>
      </c>
      <c r="G38" s="12"/>
      <c r="H38" s="12"/>
      <c r="I38" s="10" t="s">
        <v>152</v>
      </c>
      <c r="J38" s="10"/>
      <c r="K38" s="10"/>
      <c r="L38" s="10"/>
      <c r="M38" s="10"/>
      <c r="N38" s="10"/>
      <c r="O38" s="10"/>
      <c r="P38" s="10" t="s">
        <v>553</v>
      </c>
      <c r="Q38" s="10"/>
      <c r="R38" s="10"/>
      <c r="S38" s="10"/>
      <c r="T38" s="10"/>
      <c r="U38" s="10"/>
      <c r="V38" s="10"/>
      <c r="W38" s="10"/>
      <c r="X38" s="10"/>
      <c r="Y38" s="10"/>
      <c r="Z38" s="10" t="s">
        <v>554</v>
      </c>
      <c r="AA38" s="10"/>
    </row>
    <row r="39" spans="1:27" ht="25.5" customHeight="1" x14ac:dyDescent="0.25">
      <c r="A39" s="10"/>
      <c r="B39" s="10" t="s">
        <v>397</v>
      </c>
      <c r="C39" s="10"/>
      <c r="D39" s="10"/>
      <c r="E39" s="10"/>
      <c r="F39" s="12" t="s">
        <v>398</v>
      </c>
      <c r="G39" s="12"/>
      <c r="H39" s="12"/>
      <c r="I39" s="10" t="s">
        <v>197</v>
      </c>
      <c r="J39" s="10" t="s">
        <v>399</v>
      </c>
      <c r="K39" s="10"/>
      <c r="L39" s="10"/>
      <c r="M39" s="10" t="s">
        <v>199</v>
      </c>
      <c r="N39" s="10"/>
      <c r="O39" s="10"/>
      <c r="P39" s="10" t="s">
        <v>553</v>
      </c>
      <c r="Q39" s="10"/>
      <c r="R39" s="10"/>
      <c r="S39" s="10"/>
      <c r="T39" s="10"/>
      <c r="U39" s="10"/>
      <c r="V39" s="10" t="s">
        <v>400</v>
      </c>
      <c r="W39" s="10"/>
      <c r="X39" s="10"/>
      <c r="Y39" s="10"/>
      <c r="Z39" s="10" t="s">
        <v>555</v>
      </c>
      <c r="AA39" s="10"/>
    </row>
    <row r="40" spans="1:27" ht="25.5" customHeight="1" x14ac:dyDescent="0.25">
      <c r="A40" s="10"/>
      <c r="B40" s="10" t="s">
        <v>402</v>
      </c>
      <c r="C40" s="10"/>
      <c r="D40" s="10"/>
      <c r="E40" s="10"/>
      <c r="F40" s="12" t="s">
        <v>403</v>
      </c>
      <c r="G40" s="12"/>
      <c r="H40" s="12"/>
      <c r="I40" s="10" t="s">
        <v>197</v>
      </c>
      <c r="J40" s="10" t="s">
        <v>399</v>
      </c>
      <c r="K40" s="10"/>
      <c r="L40" s="10"/>
      <c r="M40" s="10" t="s">
        <v>199</v>
      </c>
      <c r="N40" s="10"/>
      <c r="O40" s="10"/>
      <c r="P40" s="10" t="s">
        <v>553</v>
      </c>
      <c r="Q40" s="10"/>
      <c r="R40" s="10" t="s">
        <v>404</v>
      </c>
      <c r="S40" s="10"/>
      <c r="T40" s="10" t="s">
        <v>374</v>
      </c>
      <c r="U40" s="10"/>
      <c r="V40" s="10" t="s">
        <v>405</v>
      </c>
      <c r="W40" s="10"/>
      <c r="X40" s="10"/>
      <c r="Y40" s="10"/>
      <c r="Z40" s="10" t="s">
        <v>556</v>
      </c>
      <c r="AA40" s="10"/>
    </row>
    <row r="41" spans="1:27" ht="25.5" customHeight="1" x14ac:dyDescent="0.25">
      <c r="A41" s="10"/>
      <c r="B41" s="10" t="s">
        <v>205</v>
      </c>
      <c r="C41" s="10"/>
      <c r="D41" s="10"/>
      <c r="E41" s="10"/>
      <c r="F41" s="12" t="s">
        <v>206</v>
      </c>
      <c r="G41" s="12"/>
      <c r="H41" s="12"/>
      <c r="I41" s="10" t="s">
        <v>152</v>
      </c>
      <c r="J41" s="10" t="s">
        <v>399</v>
      </c>
      <c r="K41" s="10"/>
      <c r="L41" s="10"/>
      <c r="M41" s="10" t="s">
        <v>199</v>
      </c>
      <c r="N41" s="10"/>
      <c r="O41" s="10"/>
      <c r="P41" s="10" t="s">
        <v>553</v>
      </c>
      <c r="Q41" s="10"/>
      <c r="R41" s="10"/>
      <c r="S41" s="10"/>
      <c r="T41" s="10"/>
      <c r="U41" s="10"/>
      <c r="V41" s="10" t="s">
        <v>207</v>
      </c>
      <c r="W41" s="10"/>
      <c r="X41" s="10"/>
      <c r="Y41" s="10"/>
      <c r="Z41" s="10" t="s">
        <v>554</v>
      </c>
      <c r="AA41" s="10"/>
    </row>
    <row r="42" spans="1:27" ht="14.1" customHeight="1" x14ac:dyDescent="0.25">
      <c r="A42" s="10"/>
      <c r="B42" s="10"/>
      <c r="C42" s="10"/>
      <c r="D42" s="10"/>
      <c r="E42" s="10"/>
      <c r="F42" s="12" t="s">
        <v>218</v>
      </c>
      <c r="G42" s="12"/>
      <c r="H42" s="12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 t="s">
        <v>557</v>
      </c>
      <c r="AA42" s="10"/>
    </row>
    <row r="43" spans="1:27" ht="14.1" customHeight="1" x14ac:dyDescent="0.25">
      <c r="A43" s="10"/>
      <c r="B43" s="10"/>
      <c r="C43" s="10"/>
      <c r="D43" s="10"/>
      <c r="E43" s="10"/>
      <c r="F43" s="12" t="s">
        <v>220</v>
      </c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 t="s">
        <v>558</v>
      </c>
      <c r="AA43" s="10"/>
    </row>
    <row r="44" spans="1:27" ht="48.6" customHeight="1" x14ac:dyDescent="0.25">
      <c r="A44" s="10"/>
      <c r="B44" s="10" t="s">
        <v>222</v>
      </c>
      <c r="C44" s="10"/>
      <c r="D44" s="10"/>
      <c r="E44" s="10"/>
      <c r="F44" s="12" t="s">
        <v>223</v>
      </c>
      <c r="G44" s="12"/>
      <c r="H44" s="12"/>
      <c r="I44" s="10" t="s">
        <v>224</v>
      </c>
      <c r="J44" s="10" t="s">
        <v>225</v>
      </c>
      <c r="K44" s="10"/>
      <c r="L44" s="10"/>
      <c r="M44" s="10"/>
      <c r="N44" s="10"/>
      <c r="O44" s="10"/>
      <c r="P44" s="10" t="s">
        <v>225</v>
      </c>
      <c r="Q44" s="10"/>
      <c r="R44" s="10"/>
      <c r="S44" s="10"/>
      <c r="T44" s="10"/>
      <c r="U44" s="10"/>
      <c r="V44" s="10"/>
      <c r="W44" s="10"/>
      <c r="X44" s="10"/>
      <c r="Y44" s="10"/>
      <c r="Z44" s="10" t="s">
        <v>559</v>
      </c>
      <c r="AA44" s="10"/>
    </row>
    <row r="45" spans="1:27" ht="48.6" customHeight="1" x14ac:dyDescent="0.25">
      <c r="A45" s="10"/>
      <c r="B45" s="10" t="s">
        <v>227</v>
      </c>
      <c r="C45" s="10"/>
      <c r="D45" s="10"/>
      <c r="E45" s="10"/>
      <c r="F45" s="12" t="s">
        <v>228</v>
      </c>
      <c r="G45" s="12"/>
      <c r="H45" s="12"/>
      <c r="I45" s="10" t="s">
        <v>224</v>
      </c>
      <c r="J45" s="10" t="s">
        <v>229</v>
      </c>
      <c r="K45" s="10"/>
      <c r="L45" s="10"/>
      <c r="M45" s="10" t="s">
        <v>230</v>
      </c>
      <c r="N45" s="10"/>
      <c r="O45" s="10"/>
      <c r="P45" s="10" t="s">
        <v>231</v>
      </c>
      <c r="Q45" s="10"/>
      <c r="R45" s="10"/>
      <c r="S45" s="10"/>
      <c r="T45" s="10"/>
      <c r="U45" s="10"/>
      <c r="V45" s="10"/>
      <c r="W45" s="10"/>
      <c r="X45" s="10"/>
      <c r="Y45" s="10"/>
      <c r="Z45" s="10" t="s">
        <v>560</v>
      </c>
      <c r="AA45" s="10"/>
    </row>
    <row r="46" spans="1:27" ht="14.1" customHeight="1" x14ac:dyDescent="0.25">
      <c r="A46" s="10"/>
      <c r="B46" s="10"/>
      <c r="C46" s="10"/>
      <c r="D46" s="10"/>
      <c r="E46" s="10"/>
      <c r="F46" s="13" t="s">
        <v>233</v>
      </c>
      <c r="G46" s="13"/>
      <c r="H46" s="13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 t="s">
        <v>411</v>
      </c>
      <c r="W46" s="10"/>
      <c r="X46" s="10"/>
      <c r="Y46" s="10"/>
      <c r="Z46" s="10" t="s">
        <v>561</v>
      </c>
      <c r="AA46" s="10"/>
    </row>
    <row r="47" spans="1:27" ht="48.6" customHeight="1" x14ac:dyDescent="0.25">
      <c r="A47" s="10" t="s">
        <v>24</v>
      </c>
      <c r="B47" s="10" t="s">
        <v>440</v>
      </c>
      <c r="C47" s="10"/>
      <c r="D47" s="10"/>
      <c r="E47" s="10"/>
      <c r="F47" s="12" t="s">
        <v>441</v>
      </c>
      <c r="G47" s="12"/>
      <c r="H47" s="12"/>
      <c r="I47" s="10" t="s">
        <v>176</v>
      </c>
      <c r="J47" s="10" t="s">
        <v>562</v>
      </c>
      <c r="K47" s="10"/>
      <c r="L47" s="10"/>
      <c r="M47" s="10"/>
      <c r="N47" s="10"/>
      <c r="O47" s="10"/>
      <c r="P47" s="10" t="s">
        <v>562</v>
      </c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</row>
    <row r="48" spans="1:27" ht="71.45" customHeight="1" x14ac:dyDescent="0.25">
      <c r="A48" s="10"/>
      <c r="B48" s="10" t="s">
        <v>178</v>
      </c>
      <c r="C48" s="10"/>
      <c r="D48" s="10"/>
      <c r="E48" s="10"/>
      <c r="F48" s="12" t="s">
        <v>179</v>
      </c>
      <c r="G48" s="12"/>
      <c r="H48" s="12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</row>
    <row r="49" spans="1:27" ht="174.95" customHeight="1" x14ac:dyDescent="0.25">
      <c r="A49" s="10"/>
      <c r="B49" s="10" t="s">
        <v>180</v>
      </c>
      <c r="C49" s="10"/>
      <c r="D49" s="10"/>
      <c r="E49" s="10"/>
      <c r="F49" s="12" t="s">
        <v>181</v>
      </c>
      <c r="G49" s="12"/>
      <c r="H49" s="12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</row>
    <row r="50" spans="1:27" ht="14.1" customHeight="1" x14ac:dyDescent="0.25">
      <c r="A50" s="10"/>
      <c r="B50" s="11" t="s">
        <v>23</v>
      </c>
      <c r="C50" s="11"/>
      <c r="D50" s="11"/>
      <c r="E50" s="11"/>
      <c r="F50" s="12" t="s">
        <v>182</v>
      </c>
      <c r="G50" s="12"/>
      <c r="H50" s="12"/>
      <c r="I50" s="10" t="s">
        <v>152</v>
      </c>
      <c r="J50" s="10"/>
      <c r="K50" s="10"/>
      <c r="L50" s="10"/>
      <c r="M50" s="10"/>
      <c r="N50" s="10"/>
      <c r="O50" s="10"/>
      <c r="P50" s="10" t="s">
        <v>563</v>
      </c>
      <c r="Q50" s="10"/>
      <c r="R50" s="10"/>
      <c r="S50" s="10"/>
      <c r="T50" s="10"/>
      <c r="U50" s="10"/>
      <c r="V50" s="10"/>
      <c r="W50" s="10"/>
      <c r="X50" s="10"/>
      <c r="Y50" s="10"/>
      <c r="Z50" s="10" t="s">
        <v>564</v>
      </c>
      <c r="AA50" s="10"/>
    </row>
    <row r="51" spans="1:27" ht="14.1" customHeight="1" x14ac:dyDescent="0.25">
      <c r="A51" s="10"/>
      <c r="B51" s="10" t="s">
        <v>391</v>
      </c>
      <c r="C51" s="10"/>
      <c r="D51" s="10"/>
      <c r="E51" s="10"/>
      <c r="F51" s="12" t="s">
        <v>392</v>
      </c>
      <c r="G51" s="12"/>
      <c r="H51" s="12"/>
      <c r="I51" s="10" t="s">
        <v>152</v>
      </c>
      <c r="J51" s="10" t="s">
        <v>444</v>
      </c>
      <c r="K51" s="10"/>
      <c r="L51" s="10"/>
      <c r="M51" s="10" t="s">
        <v>188</v>
      </c>
      <c r="N51" s="10"/>
      <c r="O51" s="10"/>
      <c r="P51" s="10" t="s">
        <v>563</v>
      </c>
      <c r="Q51" s="10"/>
      <c r="R51" s="10"/>
      <c r="S51" s="10"/>
      <c r="T51" s="10"/>
      <c r="U51" s="10"/>
      <c r="V51" s="10" t="s">
        <v>393</v>
      </c>
      <c r="W51" s="10"/>
      <c r="X51" s="10"/>
      <c r="Y51" s="10"/>
      <c r="Z51" s="10" t="s">
        <v>564</v>
      </c>
      <c r="AA51" s="10"/>
    </row>
    <row r="52" spans="1:27" ht="14.1" customHeight="1" x14ac:dyDescent="0.25">
      <c r="A52" s="10"/>
      <c r="B52" s="11" t="s">
        <v>24</v>
      </c>
      <c r="C52" s="11"/>
      <c r="D52" s="11"/>
      <c r="E52" s="11"/>
      <c r="F52" s="12" t="s">
        <v>190</v>
      </c>
      <c r="G52" s="12"/>
      <c r="H52" s="12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 t="s">
        <v>565</v>
      </c>
      <c r="AA52" s="10"/>
    </row>
    <row r="53" spans="1:27" ht="14.1" customHeight="1" x14ac:dyDescent="0.25">
      <c r="A53" s="10"/>
      <c r="B53" s="11"/>
      <c r="C53" s="11"/>
      <c r="D53" s="11"/>
      <c r="E53" s="11"/>
      <c r="F53" s="12" t="s">
        <v>192</v>
      </c>
      <c r="G53" s="12"/>
      <c r="H53" s="12"/>
      <c r="I53" s="10" t="s">
        <v>152</v>
      </c>
      <c r="J53" s="10"/>
      <c r="K53" s="10"/>
      <c r="L53" s="10"/>
      <c r="M53" s="10"/>
      <c r="N53" s="10"/>
      <c r="O53" s="10"/>
      <c r="P53" s="10" t="s">
        <v>566</v>
      </c>
      <c r="Q53" s="10"/>
      <c r="R53" s="10"/>
      <c r="S53" s="10"/>
      <c r="T53" s="10"/>
      <c r="U53" s="10"/>
      <c r="V53" s="10"/>
      <c r="W53" s="10"/>
      <c r="X53" s="10"/>
      <c r="Y53" s="10"/>
      <c r="Z53" s="10" t="s">
        <v>567</v>
      </c>
      <c r="AA53" s="10"/>
    </row>
    <row r="54" spans="1:27" ht="25.5" customHeight="1" x14ac:dyDescent="0.25">
      <c r="A54" s="10"/>
      <c r="B54" s="10" t="s">
        <v>397</v>
      </c>
      <c r="C54" s="10"/>
      <c r="D54" s="10"/>
      <c r="E54" s="10"/>
      <c r="F54" s="12" t="s">
        <v>398</v>
      </c>
      <c r="G54" s="12"/>
      <c r="H54" s="12"/>
      <c r="I54" s="10" t="s">
        <v>197</v>
      </c>
      <c r="J54" s="10" t="s">
        <v>448</v>
      </c>
      <c r="K54" s="10"/>
      <c r="L54" s="10"/>
      <c r="M54" s="10" t="s">
        <v>199</v>
      </c>
      <c r="N54" s="10"/>
      <c r="O54" s="10"/>
      <c r="P54" s="10" t="s">
        <v>566</v>
      </c>
      <c r="Q54" s="10"/>
      <c r="R54" s="10"/>
      <c r="S54" s="10"/>
      <c r="T54" s="10"/>
      <c r="U54" s="10"/>
      <c r="V54" s="10" t="s">
        <v>400</v>
      </c>
      <c r="W54" s="10"/>
      <c r="X54" s="10"/>
      <c r="Y54" s="10"/>
      <c r="Z54" s="10" t="s">
        <v>568</v>
      </c>
      <c r="AA54" s="10"/>
    </row>
    <row r="55" spans="1:27" ht="25.5" customHeight="1" x14ac:dyDescent="0.25">
      <c r="A55" s="10"/>
      <c r="B55" s="10" t="s">
        <v>402</v>
      </c>
      <c r="C55" s="10"/>
      <c r="D55" s="10"/>
      <c r="E55" s="10"/>
      <c r="F55" s="12" t="s">
        <v>403</v>
      </c>
      <c r="G55" s="12"/>
      <c r="H55" s="12"/>
      <c r="I55" s="10" t="s">
        <v>197</v>
      </c>
      <c r="J55" s="10" t="s">
        <v>448</v>
      </c>
      <c r="K55" s="10"/>
      <c r="L55" s="10"/>
      <c r="M55" s="10" t="s">
        <v>199</v>
      </c>
      <c r="N55" s="10"/>
      <c r="O55" s="10"/>
      <c r="P55" s="10" t="s">
        <v>566</v>
      </c>
      <c r="Q55" s="10"/>
      <c r="R55" s="10" t="s">
        <v>404</v>
      </c>
      <c r="S55" s="10"/>
      <c r="T55" s="10" t="s">
        <v>374</v>
      </c>
      <c r="U55" s="10"/>
      <c r="V55" s="10" t="s">
        <v>405</v>
      </c>
      <c r="W55" s="10"/>
      <c r="X55" s="10"/>
      <c r="Y55" s="10"/>
      <c r="Z55" s="10" t="s">
        <v>569</v>
      </c>
      <c r="AA55" s="10"/>
    </row>
    <row r="56" spans="1:27" ht="25.5" customHeight="1" x14ac:dyDescent="0.25">
      <c r="A56" s="10"/>
      <c r="B56" s="10" t="s">
        <v>205</v>
      </c>
      <c r="C56" s="10"/>
      <c r="D56" s="10"/>
      <c r="E56" s="10"/>
      <c r="F56" s="12" t="s">
        <v>206</v>
      </c>
      <c r="G56" s="12"/>
      <c r="H56" s="12"/>
      <c r="I56" s="10" t="s">
        <v>152</v>
      </c>
      <c r="J56" s="10" t="s">
        <v>448</v>
      </c>
      <c r="K56" s="10"/>
      <c r="L56" s="10"/>
      <c r="M56" s="10" t="s">
        <v>199</v>
      </c>
      <c r="N56" s="10"/>
      <c r="O56" s="10"/>
      <c r="P56" s="10" t="s">
        <v>566</v>
      </c>
      <c r="Q56" s="10"/>
      <c r="R56" s="10"/>
      <c r="S56" s="10"/>
      <c r="T56" s="10"/>
      <c r="U56" s="10"/>
      <c r="V56" s="10" t="s">
        <v>207</v>
      </c>
      <c r="W56" s="10"/>
      <c r="X56" s="10"/>
      <c r="Y56" s="10"/>
      <c r="Z56" s="10" t="s">
        <v>567</v>
      </c>
      <c r="AA56" s="10"/>
    </row>
    <row r="57" spans="1:27" ht="14.1" customHeight="1" x14ac:dyDescent="0.25">
      <c r="A57" s="10"/>
      <c r="B57" s="10"/>
      <c r="C57" s="10"/>
      <c r="D57" s="10"/>
      <c r="E57" s="10"/>
      <c r="F57" s="12" t="s">
        <v>218</v>
      </c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570</v>
      </c>
      <c r="AA57" s="10"/>
    </row>
    <row r="58" spans="1:27" ht="14.1" customHeight="1" x14ac:dyDescent="0.25">
      <c r="A58" s="10"/>
      <c r="B58" s="10"/>
      <c r="C58" s="10"/>
      <c r="D58" s="10"/>
      <c r="E58" s="10"/>
      <c r="F58" s="12" t="s">
        <v>220</v>
      </c>
      <c r="G58" s="12"/>
      <c r="H58" s="12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 t="s">
        <v>571</v>
      </c>
      <c r="AA58" s="10"/>
    </row>
    <row r="59" spans="1:27" ht="48.6" customHeight="1" x14ac:dyDescent="0.25">
      <c r="A59" s="10"/>
      <c r="B59" s="10" t="s">
        <v>222</v>
      </c>
      <c r="C59" s="10"/>
      <c r="D59" s="10"/>
      <c r="E59" s="10"/>
      <c r="F59" s="12" t="s">
        <v>223</v>
      </c>
      <c r="G59" s="12"/>
      <c r="H59" s="12"/>
      <c r="I59" s="10" t="s">
        <v>224</v>
      </c>
      <c r="J59" s="10" t="s">
        <v>225</v>
      </c>
      <c r="K59" s="10"/>
      <c r="L59" s="10"/>
      <c r="M59" s="10"/>
      <c r="N59" s="10"/>
      <c r="O59" s="10"/>
      <c r="P59" s="10" t="s">
        <v>225</v>
      </c>
      <c r="Q59" s="10"/>
      <c r="R59" s="10"/>
      <c r="S59" s="10"/>
      <c r="T59" s="10"/>
      <c r="U59" s="10"/>
      <c r="V59" s="10"/>
      <c r="W59" s="10"/>
      <c r="X59" s="10"/>
      <c r="Y59" s="10"/>
      <c r="Z59" s="10" t="s">
        <v>572</v>
      </c>
      <c r="AA59" s="10"/>
    </row>
    <row r="60" spans="1:27" ht="48.6" customHeight="1" x14ac:dyDescent="0.25">
      <c r="A60" s="10"/>
      <c r="B60" s="10" t="s">
        <v>227</v>
      </c>
      <c r="C60" s="10"/>
      <c r="D60" s="10"/>
      <c r="E60" s="10"/>
      <c r="F60" s="12" t="s">
        <v>228</v>
      </c>
      <c r="G60" s="12"/>
      <c r="H60" s="12"/>
      <c r="I60" s="10" t="s">
        <v>224</v>
      </c>
      <c r="J60" s="10" t="s">
        <v>229</v>
      </c>
      <c r="K60" s="10"/>
      <c r="L60" s="10"/>
      <c r="M60" s="10" t="s">
        <v>230</v>
      </c>
      <c r="N60" s="10"/>
      <c r="O60" s="10"/>
      <c r="P60" s="10" t="s">
        <v>231</v>
      </c>
      <c r="Q60" s="10"/>
      <c r="R60" s="10"/>
      <c r="S60" s="10"/>
      <c r="T60" s="10"/>
      <c r="U60" s="10"/>
      <c r="V60" s="10"/>
      <c r="W60" s="10"/>
      <c r="X60" s="10"/>
      <c r="Y60" s="10"/>
      <c r="Z60" s="10" t="s">
        <v>573</v>
      </c>
      <c r="AA60" s="10"/>
    </row>
    <row r="61" spans="1:27" ht="14.1" customHeight="1" x14ac:dyDescent="0.25">
      <c r="A61" s="10"/>
      <c r="B61" s="10"/>
      <c r="C61" s="10"/>
      <c r="D61" s="10"/>
      <c r="E61" s="10"/>
      <c r="F61" s="13" t="s">
        <v>233</v>
      </c>
      <c r="G61" s="13"/>
      <c r="H61" s="13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 t="s">
        <v>455</v>
      </c>
      <c r="W61" s="10"/>
      <c r="X61" s="10"/>
      <c r="Y61" s="10"/>
      <c r="Z61" s="10" t="s">
        <v>574</v>
      </c>
      <c r="AA61" s="10"/>
    </row>
    <row r="62" spans="1:27" ht="60" customHeight="1" x14ac:dyDescent="0.25">
      <c r="A62" s="10" t="s">
        <v>25</v>
      </c>
      <c r="B62" s="10" t="s">
        <v>457</v>
      </c>
      <c r="C62" s="10"/>
      <c r="D62" s="10"/>
      <c r="E62" s="10"/>
      <c r="F62" s="12" t="s">
        <v>575</v>
      </c>
      <c r="G62" s="12"/>
      <c r="H62" s="12"/>
      <c r="I62" s="10" t="s">
        <v>176</v>
      </c>
      <c r="J62" s="10" t="s">
        <v>490</v>
      </c>
      <c r="K62" s="10"/>
      <c r="L62" s="10"/>
      <c r="M62" s="10"/>
      <c r="N62" s="10"/>
      <c r="O62" s="10"/>
      <c r="P62" s="10" t="s">
        <v>490</v>
      </c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</row>
    <row r="63" spans="1:27" ht="71.45" customHeight="1" x14ac:dyDescent="0.25">
      <c r="A63" s="10"/>
      <c r="B63" s="10" t="s">
        <v>178</v>
      </c>
      <c r="C63" s="10"/>
      <c r="D63" s="10"/>
      <c r="E63" s="10"/>
      <c r="F63" s="12" t="s">
        <v>179</v>
      </c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</row>
    <row r="64" spans="1:27" ht="174.95" customHeight="1" x14ac:dyDescent="0.25">
      <c r="A64" s="10"/>
      <c r="B64" s="10" t="s">
        <v>180</v>
      </c>
      <c r="C64" s="10"/>
      <c r="D64" s="10"/>
      <c r="E64" s="10"/>
      <c r="F64" s="12" t="s">
        <v>181</v>
      </c>
      <c r="G64" s="12"/>
      <c r="H64" s="12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</row>
    <row r="65" spans="1:27" ht="14.1" customHeight="1" x14ac:dyDescent="0.25">
      <c r="A65" s="10"/>
      <c r="B65" s="11" t="s">
        <v>23</v>
      </c>
      <c r="C65" s="11"/>
      <c r="D65" s="11"/>
      <c r="E65" s="11"/>
      <c r="F65" s="12" t="s">
        <v>182</v>
      </c>
      <c r="G65" s="12"/>
      <c r="H65" s="12"/>
      <c r="I65" s="10" t="s">
        <v>152</v>
      </c>
      <c r="J65" s="10"/>
      <c r="K65" s="10"/>
      <c r="L65" s="10"/>
      <c r="M65" s="10"/>
      <c r="N65" s="10"/>
      <c r="O65" s="10"/>
      <c r="P65" s="10" t="s">
        <v>576</v>
      </c>
      <c r="Q65" s="10"/>
      <c r="R65" s="10"/>
      <c r="S65" s="10"/>
      <c r="T65" s="10"/>
      <c r="U65" s="10"/>
      <c r="V65" s="10"/>
      <c r="W65" s="10"/>
      <c r="X65" s="10"/>
      <c r="Y65" s="10"/>
      <c r="Z65" s="10" t="s">
        <v>577</v>
      </c>
      <c r="AA65" s="10"/>
    </row>
    <row r="66" spans="1:27" ht="14.1" customHeight="1" x14ac:dyDescent="0.25">
      <c r="A66" s="10"/>
      <c r="B66" s="10" t="s">
        <v>391</v>
      </c>
      <c r="C66" s="10"/>
      <c r="D66" s="10"/>
      <c r="E66" s="10"/>
      <c r="F66" s="12" t="s">
        <v>392</v>
      </c>
      <c r="G66" s="12"/>
      <c r="H66" s="12"/>
      <c r="I66" s="10" t="s">
        <v>152</v>
      </c>
      <c r="J66" s="10" t="s">
        <v>461</v>
      </c>
      <c r="K66" s="10"/>
      <c r="L66" s="10"/>
      <c r="M66" s="10" t="s">
        <v>188</v>
      </c>
      <c r="N66" s="10"/>
      <c r="O66" s="10"/>
      <c r="P66" s="10" t="s">
        <v>576</v>
      </c>
      <c r="Q66" s="10"/>
      <c r="R66" s="10"/>
      <c r="S66" s="10"/>
      <c r="T66" s="10"/>
      <c r="U66" s="10"/>
      <c r="V66" s="10" t="s">
        <v>393</v>
      </c>
      <c r="W66" s="10"/>
      <c r="X66" s="10"/>
      <c r="Y66" s="10"/>
      <c r="Z66" s="10" t="s">
        <v>577</v>
      </c>
      <c r="AA66" s="10"/>
    </row>
    <row r="67" spans="1:27" ht="14.1" customHeight="1" x14ac:dyDescent="0.25">
      <c r="A67" s="10"/>
      <c r="B67" s="11" t="s">
        <v>24</v>
      </c>
      <c r="C67" s="11"/>
      <c r="D67" s="11"/>
      <c r="E67" s="11"/>
      <c r="F67" s="12" t="s">
        <v>190</v>
      </c>
      <c r="G67" s="12"/>
      <c r="H67" s="12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 t="s">
        <v>578</v>
      </c>
      <c r="AA67" s="10"/>
    </row>
    <row r="68" spans="1:27" ht="14.1" customHeight="1" x14ac:dyDescent="0.25">
      <c r="A68" s="10"/>
      <c r="B68" s="11"/>
      <c r="C68" s="11"/>
      <c r="D68" s="11"/>
      <c r="E68" s="11"/>
      <c r="F68" s="12" t="s">
        <v>192</v>
      </c>
      <c r="G68" s="12"/>
      <c r="H68" s="12"/>
      <c r="I68" s="10" t="s">
        <v>152</v>
      </c>
      <c r="J68" s="10"/>
      <c r="K68" s="10"/>
      <c r="L68" s="10"/>
      <c r="M68" s="10"/>
      <c r="N68" s="10"/>
      <c r="O68" s="10"/>
      <c r="P68" s="10" t="s">
        <v>349</v>
      </c>
      <c r="Q68" s="10"/>
      <c r="R68" s="10"/>
      <c r="S68" s="10"/>
      <c r="T68" s="10"/>
      <c r="U68" s="10"/>
      <c r="V68" s="10"/>
      <c r="W68" s="10"/>
      <c r="X68" s="10"/>
      <c r="Y68" s="10"/>
      <c r="Z68" s="10" t="s">
        <v>351</v>
      </c>
      <c r="AA68" s="10"/>
    </row>
    <row r="69" spans="1:27" ht="25.5" customHeight="1" x14ac:dyDescent="0.25">
      <c r="A69" s="10"/>
      <c r="B69" s="10" t="s">
        <v>397</v>
      </c>
      <c r="C69" s="10"/>
      <c r="D69" s="10"/>
      <c r="E69" s="10"/>
      <c r="F69" s="12" t="s">
        <v>398</v>
      </c>
      <c r="G69" s="12"/>
      <c r="H69" s="12"/>
      <c r="I69" s="10" t="s">
        <v>197</v>
      </c>
      <c r="J69" s="10" t="s">
        <v>465</v>
      </c>
      <c r="K69" s="10"/>
      <c r="L69" s="10"/>
      <c r="M69" s="10" t="s">
        <v>199</v>
      </c>
      <c r="N69" s="10"/>
      <c r="O69" s="10"/>
      <c r="P69" s="10" t="s">
        <v>349</v>
      </c>
      <c r="Q69" s="10"/>
      <c r="R69" s="10"/>
      <c r="S69" s="10"/>
      <c r="T69" s="10"/>
      <c r="U69" s="10"/>
      <c r="V69" s="10" t="s">
        <v>400</v>
      </c>
      <c r="W69" s="10"/>
      <c r="X69" s="10"/>
      <c r="Y69" s="10"/>
      <c r="Z69" s="10" t="s">
        <v>579</v>
      </c>
      <c r="AA69" s="10"/>
    </row>
    <row r="70" spans="1:27" ht="25.5" customHeight="1" x14ac:dyDescent="0.25">
      <c r="A70" s="10"/>
      <c r="B70" s="10" t="s">
        <v>402</v>
      </c>
      <c r="C70" s="10"/>
      <c r="D70" s="10"/>
      <c r="E70" s="10"/>
      <c r="F70" s="12" t="s">
        <v>403</v>
      </c>
      <c r="G70" s="12"/>
      <c r="H70" s="12"/>
      <c r="I70" s="10" t="s">
        <v>197</v>
      </c>
      <c r="J70" s="10" t="s">
        <v>465</v>
      </c>
      <c r="K70" s="10"/>
      <c r="L70" s="10"/>
      <c r="M70" s="10" t="s">
        <v>199</v>
      </c>
      <c r="N70" s="10"/>
      <c r="O70" s="10"/>
      <c r="P70" s="10" t="s">
        <v>349</v>
      </c>
      <c r="Q70" s="10"/>
      <c r="R70" s="10" t="s">
        <v>404</v>
      </c>
      <c r="S70" s="10"/>
      <c r="T70" s="10" t="s">
        <v>374</v>
      </c>
      <c r="U70" s="10"/>
      <c r="V70" s="10" t="s">
        <v>405</v>
      </c>
      <c r="W70" s="10"/>
      <c r="X70" s="10"/>
      <c r="Y70" s="10"/>
      <c r="Z70" s="10" t="s">
        <v>580</v>
      </c>
      <c r="AA70" s="10"/>
    </row>
    <row r="71" spans="1:27" ht="25.5" customHeight="1" x14ac:dyDescent="0.25">
      <c r="A71" s="10"/>
      <c r="B71" s="10" t="s">
        <v>205</v>
      </c>
      <c r="C71" s="10"/>
      <c r="D71" s="10"/>
      <c r="E71" s="10"/>
      <c r="F71" s="12" t="s">
        <v>206</v>
      </c>
      <c r="G71" s="12"/>
      <c r="H71" s="12"/>
      <c r="I71" s="10" t="s">
        <v>152</v>
      </c>
      <c r="J71" s="10" t="s">
        <v>465</v>
      </c>
      <c r="K71" s="10"/>
      <c r="L71" s="10"/>
      <c r="M71" s="10" t="s">
        <v>199</v>
      </c>
      <c r="N71" s="10"/>
      <c r="O71" s="10"/>
      <c r="P71" s="10" t="s">
        <v>349</v>
      </c>
      <c r="Q71" s="10"/>
      <c r="R71" s="10"/>
      <c r="S71" s="10"/>
      <c r="T71" s="10"/>
      <c r="U71" s="10"/>
      <c r="V71" s="10" t="s">
        <v>207</v>
      </c>
      <c r="W71" s="10"/>
      <c r="X71" s="10"/>
      <c r="Y71" s="10"/>
      <c r="Z71" s="10" t="s">
        <v>351</v>
      </c>
      <c r="AA71" s="10"/>
    </row>
    <row r="72" spans="1:27" ht="14.1" customHeight="1" x14ac:dyDescent="0.25">
      <c r="A72" s="10"/>
      <c r="B72" s="10"/>
      <c r="C72" s="10"/>
      <c r="D72" s="10"/>
      <c r="E72" s="10"/>
      <c r="F72" s="12" t="s">
        <v>218</v>
      </c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 t="s">
        <v>581</v>
      </c>
      <c r="AA72" s="10"/>
    </row>
    <row r="73" spans="1:27" ht="14.1" customHeight="1" x14ac:dyDescent="0.25">
      <c r="A73" s="10"/>
      <c r="B73" s="10"/>
      <c r="C73" s="10"/>
      <c r="D73" s="10"/>
      <c r="E73" s="10"/>
      <c r="F73" s="12" t="s">
        <v>220</v>
      </c>
      <c r="G73" s="12"/>
      <c r="H73" s="12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582</v>
      </c>
      <c r="AA73" s="10"/>
    </row>
    <row r="74" spans="1:27" ht="48.6" customHeight="1" x14ac:dyDescent="0.25">
      <c r="A74" s="10"/>
      <c r="B74" s="10" t="s">
        <v>222</v>
      </c>
      <c r="C74" s="10"/>
      <c r="D74" s="10"/>
      <c r="E74" s="10"/>
      <c r="F74" s="12" t="s">
        <v>223</v>
      </c>
      <c r="G74" s="12"/>
      <c r="H74" s="12"/>
      <c r="I74" s="10" t="s">
        <v>224</v>
      </c>
      <c r="J74" s="10" t="s">
        <v>225</v>
      </c>
      <c r="K74" s="10"/>
      <c r="L74" s="10"/>
      <c r="M74" s="10"/>
      <c r="N74" s="10"/>
      <c r="O74" s="10"/>
      <c r="P74" s="10" t="s">
        <v>225</v>
      </c>
      <c r="Q74" s="10"/>
      <c r="R74" s="10"/>
      <c r="S74" s="10"/>
      <c r="T74" s="10"/>
      <c r="U74" s="10"/>
      <c r="V74" s="10"/>
      <c r="W74" s="10"/>
      <c r="X74" s="10"/>
      <c r="Y74" s="10"/>
      <c r="Z74" s="10" t="s">
        <v>583</v>
      </c>
      <c r="AA74" s="10"/>
    </row>
    <row r="75" spans="1:27" ht="48.6" customHeight="1" x14ac:dyDescent="0.25">
      <c r="A75" s="10"/>
      <c r="B75" s="10" t="s">
        <v>227</v>
      </c>
      <c r="C75" s="10"/>
      <c r="D75" s="10"/>
      <c r="E75" s="10"/>
      <c r="F75" s="12" t="s">
        <v>228</v>
      </c>
      <c r="G75" s="12"/>
      <c r="H75" s="12"/>
      <c r="I75" s="10" t="s">
        <v>224</v>
      </c>
      <c r="J75" s="10" t="s">
        <v>229</v>
      </c>
      <c r="K75" s="10"/>
      <c r="L75" s="10"/>
      <c r="M75" s="10" t="s">
        <v>230</v>
      </c>
      <c r="N75" s="10"/>
      <c r="O75" s="10"/>
      <c r="P75" s="10" t="s">
        <v>231</v>
      </c>
      <c r="Q75" s="10"/>
      <c r="R75" s="10"/>
      <c r="S75" s="10"/>
      <c r="T75" s="10"/>
      <c r="U75" s="10"/>
      <c r="V75" s="10"/>
      <c r="W75" s="10"/>
      <c r="X75" s="10"/>
      <c r="Y75" s="10"/>
      <c r="Z75" s="10" t="s">
        <v>584</v>
      </c>
      <c r="AA75" s="10"/>
    </row>
    <row r="76" spans="1:27" ht="14.1" customHeight="1" x14ac:dyDescent="0.25">
      <c r="A76" s="10"/>
      <c r="B76" s="10"/>
      <c r="C76" s="10"/>
      <c r="D76" s="10"/>
      <c r="E76" s="10"/>
      <c r="F76" s="13" t="s">
        <v>233</v>
      </c>
      <c r="G76" s="13"/>
      <c r="H76" s="13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 t="s">
        <v>472</v>
      </c>
      <c r="W76" s="10"/>
      <c r="X76" s="10"/>
      <c r="Y76" s="10"/>
      <c r="Z76" s="10" t="s">
        <v>585</v>
      </c>
      <c r="AA76" s="10"/>
    </row>
    <row r="77" spans="1:27" ht="71.45" customHeight="1" x14ac:dyDescent="0.25">
      <c r="A77" s="10" t="s">
        <v>26</v>
      </c>
      <c r="B77" s="10" t="s">
        <v>586</v>
      </c>
      <c r="C77" s="10"/>
      <c r="D77" s="10"/>
      <c r="E77" s="10"/>
      <c r="F77" s="12" t="s">
        <v>587</v>
      </c>
      <c r="G77" s="12"/>
      <c r="H77" s="12"/>
      <c r="I77" s="10" t="s">
        <v>588</v>
      </c>
      <c r="J77" s="10" t="s">
        <v>589</v>
      </c>
      <c r="K77" s="10"/>
      <c r="L77" s="10"/>
      <c r="M77" s="10"/>
      <c r="N77" s="10"/>
      <c r="O77" s="10"/>
      <c r="P77" s="10" t="s">
        <v>589</v>
      </c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</row>
    <row r="78" spans="1:27" ht="71.45" customHeight="1" x14ac:dyDescent="0.25">
      <c r="A78" s="10"/>
      <c r="B78" s="10" t="s">
        <v>178</v>
      </c>
      <c r="C78" s="10"/>
      <c r="D78" s="10"/>
      <c r="E78" s="10"/>
      <c r="F78" s="12" t="s">
        <v>179</v>
      </c>
      <c r="G78" s="12"/>
      <c r="H78" s="12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</row>
    <row r="79" spans="1:27" ht="174.95" customHeight="1" x14ac:dyDescent="0.25">
      <c r="A79" s="10"/>
      <c r="B79" s="10" t="s">
        <v>180</v>
      </c>
      <c r="C79" s="10"/>
      <c r="D79" s="10"/>
      <c r="E79" s="10"/>
      <c r="F79" s="12" t="s">
        <v>181</v>
      </c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</row>
    <row r="80" spans="1:27" ht="14.1" customHeight="1" x14ac:dyDescent="0.25">
      <c r="A80" s="10"/>
      <c r="B80" s="11" t="s">
        <v>24</v>
      </c>
      <c r="C80" s="11"/>
      <c r="D80" s="11"/>
      <c r="E80" s="11"/>
      <c r="F80" s="12" t="s">
        <v>190</v>
      </c>
      <c r="G80" s="12"/>
      <c r="H80" s="12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 t="s">
        <v>590</v>
      </c>
      <c r="AA80" s="10"/>
    </row>
    <row r="81" spans="1:27" ht="14.1" customHeight="1" x14ac:dyDescent="0.25">
      <c r="A81" s="10"/>
      <c r="B81" s="11"/>
      <c r="C81" s="11"/>
      <c r="D81" s="11"/>
      <c r="E81" s="11"/>
      <c r="F81" s="12" t="s">
        <v>192</v>
      </c>
      <c r="G81" s="12"/>
      <c r="H81" s="12"/>
      <c r="I81" s="10" t="s">
        <v>152</v>
      </c>
      <c r="J81" s="10"/>
      <c r="K81" s="10"/>
      <c r="L81" s="10"/>
      <c r="M81" s="10"/>
      <c r="N81" s="10"/>
      <c r="O81" s="10"/>
      <c r="P81" s="10" t="s">
        <v>591</v>
      </c>
      <c r="Q81" s="10"/>
      <c r="R81" s="10"/>
      <c r="S81" s="10"/>
      <c r="T81" s="10"/>
      <c r="U81" s="10"/>
      <c r="V81" s="10"/>
      <c r="W81" s="10"/>
      <c r="X81" s="10"/>
      <c r="Y81" s="10"/>
      <c r="Z81" s="10" t="s">
        <v>592</v>
      </c>
      <c r="AA81" s="10"/>
    </row>
    <row r="82" spans="1:27" ht="36.950000000000003" customHeight="1" x14ac:dyDescent="0.25">
      <c r="A82" s="10"/>
      <c r="B82" s="10" t="s">
        <v>593</v>
      </c>
      <c r="C82" s="10"/>
      <c r="D82" s="10"/>
      <c r="E82" s="10"/>
      <c r="F82" s="12" t="s">
        <v>594</v>
      </c>
      <c r="G82" s="12"/>
      <c r="H82" s="12"/>
      <c r="I82" s="10" t="s">
        <v>197</v>
      </c>
      <c r="J82" s="10" t="s">
        <v>595</v>
      </c>
      <c r="K82" s="10"/>
      <c r="L82" s="10"/>
      <c r="M82" s="10" t="s">
        <v>199</v>
      </c>
      <c r="N82" s="10"/>
      <c r="O82" s="10"/>
      <c r="P82" s="10" t="s">
        <v>596</v>
      </c>
      <c r="Q82" s="10"/>
      <c r="R82" s="10" t="s">
        <v>597</v>
      </c>
      <c r="S82" s="10"/>
      <c r="T82" s="10" t="s">
        <v>214</v>
      </c>
      <c r="U82" s="10"/>
      <c r="V82" s="10" t="s">
        <v>598</v>
      </c>
      <c r="W82" s="10"/>
      <c r="X82" s="10"/>
      <c r="Y82" s="10"/>
      <c r="Z82" s="10" t="s">
        <v>599</v>
      </c>
      <c r="AA82" s="10"/>
    </row>
    <row r="83" spans="1:27" ht="25.5" customHeight="1" x14ac:dyDescent="0.25">
      <c r="A83" s="10"/>
      <c r="B83" s="10" t="s">
        <v>297</v>
      </c>
      <c r="C83" s="10"/>
      <c r="D83" s="10"/>
      <c r="E83" s="10"/>
      <c r="F83" s="12" t="s">
        <v>298</v>
      </c>
      <c r="G83" s="12"/>
      <c r="H83" s="12"/>
      <c r="I83" s="10" t="s">
        <v>152</v>
      </c>
      <c r="J83" s="10" t="s">
        <v>595</v>
      </c>
      <c r="K83" s="10"/>
      <c r="L83" s="10"/>
      <c r="M83" s="10" t="s">
        <v>199</v>
      </c>
      <c r="N83" s="10"/>
      <c r="O83" s="10"/>
      <c r="P83" s="10" t="s">
        <v>596</v>
      </c>
      <c r="Q83" s="10"/>
      <c r="R83" s="10"/>
      <c r="S83" s="10"/>
      <c r="T83" s="10"/>
      <c r="U83" s="10"/>
      <c r="V83" s="10" t="s">
        <v>299</v>
      </c>
      <c r="W83" s="10"/>
      <c r="X83" s="10"/>
      <c r="Y83" s="10"/>
      <c r="Z83" s="10" t="s">
        <v>600</v>
      </c>
      <c r="AA83" s="10"/>
    </row>
    <row r="84" spans="1:27" ht="25.5" customHeight="1" x14ac:dyDescent="0.25">
      <c r="A84" s="10"/>
      <c r="B84" s="10" t="s">
        <v>601</v>
      </c>
      <c r="C84" s="10"/>
      <c r="D84" s="10"/>
      <c r="E84" s="10"/>
      <c r="F84" s="12" t="s">
        <v>602</v>
      </c>
      <c r="G84" s="12"/>
      <c r="H84" s="12"/>
      <c r="I84" s="10" t="s">
        <v>197</v>
      </c>
      <c r="J84" s="10" t="s">
        <v>214</v>
      </c>
      <c r="K84" s="10"/>
      <c r="L84" s="10"/>
      <c r="M84" s="10" t="s">
        <v>199</v>
      </c>
      <c r="N84" s="10"/>
      <c r="O84" s="10"/>
      <c r="P84" s="10" t="s">
        <v>603</v>
      </c>
      <c r="Q84" s="10"/>
      <c r="R84" s="10" t="s">
        <v>604</v>
      </c>
      <c r="S84" s="10"/>
      <c r="T84" s="10" t="s">
        <v>605</v>
      </c>
      <c r="U84" s="10"/>
      <c r="V84" s="10" t="s">
        <v>606</v>
      </c>
      <c r="W84" s="10"/>
      <c r="X84" s="10"/>
      <c r="Y84" s="10"/>
      <c r="Z84" s="10" t="s">
        <v>607</v>
      </c>
      <c r="AA84" s="10"/>
    </row>
    <row r="85" spans="1:27" ht="25.5" customHeight="1" x14ac:dyDescent="0.25">
      <c r="A85" s="10"/>
      <c r="B85" s="10" t="s">
        <v>297</v>
      </c>
      <c r="C85" s="10"/>
      <c r="D85" s="10"/>
      <c r="E85" s="10"/>
      <c r="F85" s="12" t="s">
        <v>298</v>
      </c>
      <c r="G85" s="12"/>
      <c r="H85" s="12"/>
      <c r="I85" s="10" t="s">
        <v>152</v>
      </c>
      <c r="J85" s="10" t="s">
        <v>214</v>
      </c>
      <c r="K85" s="10"/>
      <c r="L85" s="10"/>
      <c r="M85" s="10" t="s">
        <v>199</v>
      </c>
      <c r="N85" s="10"/>
      <c r="O85" s="10"/>
      <c r="P85" s="10" t="s">
        <v>603</v>
      </c>
      <c r="Q85" s="10"/>
      <c r="R85" s="10"/>
      <c r="S85" s="10"/>
      <c r="T85" s="10"/>
      <c r="U85" s="10"/>
      <c r="V85" s="10" t="s">
        <v>299</v>
      </c>
      <c r="W85" s="10"/>
      <c r="X85" s="10"/>
      <c r="Y85" s="10"/>
      <c r="Z85" s="10" t="s">
        <v>608</v>
      </c>
      <c r="AA85" s="10"/>
    </row>
    <row r="86" spans="1:27" ht="14.1" customHeight="1" x14ac:dyDescent="0.25">
      <c r="A86" s="10"/>
      <c r="B86" s="10"/>
      <c r="C86" s="10"/>
      <c r="D86" s="10"/>
      <c r="E86" s="10"/>
      <c r="F86" s="12" t="s">
        <v>218</v>
      </c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 t="s">
        <v>609</v>
      </c>
      <c r="AA86" s="10"/>
    </row>
    <row r="87" spans="1:27" ht="14.1" customHeight="1" x14ac:dyDescent="0.25">
      <c r="A87" s="10"/>
      <c r="B87" s="10"/>
      <c r="C87" s="10"/>
      <c r="D87" s="10"/>
      <c r="E87" s="10"/>
      <c r="F87" s="12" t="s">
        <v>220</v>
      </c>
      <c r="G87" s="12"/>
      <c r="H87" s="12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 t="s">
        <v>592</v>
      </c>
      <c r="AA87" s="10"/>
    </row>
    <row r="88" spans="1:27" ht="48.6" customHeight="1" x14ac:dyDescent="0.25">
      <c r="A88" s="10"/>
      <c r="B88" s="10" t="s">
        <v>610</v>
      </c>
      <c r="C88" s="10"/>
      <c r="D88" s="10"/>
      <c r="E88" s="10"/>
      <c r="F88" s="12" t="s">
        <v>611</v>
      </c>
      <c r="G88" s="12"/>
      <c r="H88" s="12"/>
      <c r="I88" s="10" t="s">
        <v>224</v>
      </c>
      <c r="J88" s="10" t="s">
        <v>612</v>
      </c>
      <c r="K88" s="10"/>
      <c r="L88" s="10"/>
      <c r="M88" s="10"/>
      <c r="N88" s="10"/>
      <c r="O88" s="10"/>
      <c r="P88" s="10" t="s">
        <v>612</v>
      </c>
      <c r="Q88" s="10"/>
      <c r="R88" s="10"/>
      <c r="S88" s="10"/>
      <c r="T88" s="10"/>
      <c r="U88" s="10"/>
      <c r="V88" s="10"/>
      <c r="W88" s="10"/>
      <c r="X88" s="10"/>
      <c r="Y88" s="10"/>
      <c r="Z88" s="10" t="s">
        <v>613</v>
      </c>
      <c r="AA88" s="10"/>
    </row>
    <row r="89" spans="1:27" ht="48.6" customHeight="1" x14ac:dyDescent="0.25">
      <c r="A89" s="10"/>
      <c r="B89" s="10" t="s">
        <v>614</v>
      </c>
      <c r="C89" s="10"/>
      <c r="D89" s="10"/>
      <c r="E89" s="10"/>
      <c r="F89" s="12" t="s">
        <v>615</v>
      </c>
      <c r="G89" s="12"/>
      <c r="H89" s="12"/>
      <c r="I89" s="10" t="s">
        <v>224</v>
      </c>
      <c r="J89" s="10" t="s">
        <v>616</v>
      </c>
      <c r="K89" s="10"/>
      <c r="L89" s="10"/>
      <c r="M89" s="10" t="s">
        <v>230</v>
      </c>
      <c r="N89" s="10"/>
      <c r="O89" s="10"/>
      <c r="P89" s="10" t="s">
        <v>617</v>
      </c>
      <c r="Q89" s="10"/>
      <c r="R89" s="10"/>
      <c r="S89" s="10"/>
      <c r="T89" s="10"/>
      <c r="U89" s="10"/>
      <c r="V89" s="10"/>
      <c r="W89" s="10"/>
      <c r="X89" s="10"/>
      <c r="Y89" s="10"/>
      <c r="Z89" s="10" t="s">
        <v>618</v>
      </c>
      <c r="AA89" s="10"/>
    </row>
    <row r="90" spans="1:27" ht="14.1" customHeight="1" x14ac:dyDescent="0.25">
      <c r="A90" s="10"/>
      <c r="B90" s="10"/>
      <c r="C90" s="10"/>
      <c r="D90" s="10"/>
      <c r="E90" s="10"/>
      <c r="F90" s="13" t="s">
        <v>233</v>
      </c>
      <c r="G90" s="13"/>
      <c r="H90" s="13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 t="s">
        <v>619</v>
      </c>
      <c r="W90" s="10"/>
      <c r="X90" s="10"/>
      <c r="Y90" s="10"/>
      <c r="Z90" s="10" t="s">
        <v>620</v>
      </c>
      <c r="AA90" s="10"/>
    </row>
    <row r="91" spans="1:27" ht="48.6" customHeight="1" x14ac:dyDescent="0.25">
      <c r="A91" s="10" t="s">
        <v>27</v>
      </c>
      <c r="B91" s="10" t="s">
        <v>621</v>
      </c>
      <c r="C91" s="10"/>
      <c r="D91" s="10"/>
      <c r="E91" s="10"/>
      <c r="F91" s="12" t="s">
        <v>622</v>
      </c>
      <c r="G91" s="12"/>
      <c r="H91" s="12"/>
      <c r="I91" s="10" t="s">
        <v>623</v>
      </c>
      <c r="J91" s="10" t="s">
        <v>624</v>
      </c>
      <c r="K91" s="10"/>
      <c r="L91" s="10"/>
      <c r="M91" s="10"/>
      <c r="N91" s="10"/>
      <c r="O91" s="10"/>
      <c r="P91" s="10" t="s">
        <v>624</v>
      </c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</row>
    <row r="92" spans="1:27" ht="71.45" customHeight="1" x14ac:dyDescent="0.25">
      <c r="A92" s="10"/>
      <c r="B92" s="10" t="s">
        <v>178</v>
      </c>
      <c r="C92" s="10"/>
      <c r="D92" s="10"/>
      <c r="E92" s="10"/>
      <c r="F92" s="12" t="s">
        <v>179</v>
      </c>
      <c r="G92" s="12"/>
      <c r="H92" s="12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</row>
    <row r="93" spans="1:27" ht="174.95" customHeight="1" x14ac:dyDescent="0.25">
      <c r="A93" s="10"/>
      <c r="B93" s="10" t="s">
        <v>180</v>
      </c>
      <c r="C93" s="10"/>
      <c r="D93" s="10"/>
      <c r="E93" s="10"/>
      <c r="F93" s="12" t="s">
        <v>181</v>
      </c>
      <c r="G93" s="12"/>
      <c r="H93" s="12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</row>
    <row r="94" spans="1:27" ht="14.1" customHeight="1" x14ac:dyDescent="0.25">
      <c r="A94" s="10"/>
      <c r="B94" s="11" t="s">
        <v>23</v>
      </c>
      <c r="C94" s="11"/>
      <c r="D94" s="11"/>
      <c r="E94" s="11"/>
      <c r="F94" s="12" t="s">
        <v>182</v>
      </c>
      <c r="G94" s="12"/>
      <c r="H94" s="12"/>
      <c r="I94" s="10" t="s">
        <v>152</v>
      </c>
      <c r="J94" s="10"/>
      <c r="K94" s="10"/>
      <c r="L94" s="10"/>
      <c r="M94" s="10"/>
      <c r="N94" s="10"/>
      <c r="O94" s="10"/>
      <c r="P94" s="10" t="s">
        <v>625</v>
      </c>
      <c r="Q94" s="10"/>
      <c r="R94" s="10"/>
      <c r="S94" s="10"/>
      <c r="T94" s="10"/>
      <c r="U94" s="10"/>
      <c r="V94" s="10"/>
      <c r="W94" s="10"/>
      <c r="X94" s="10"/>
      <c r="Y94" s="10"/>
      <c r="Z94" s="10" t="s">
        <v>626</v>
      </c>
      <c r="AA94" s="10"/>
    </row>
    <row r="95" spans="1:27" ht="14.1" customHeight="1" x14ac:dyDescent="0.25">
      <c r="A95" s="10"/>
      <c r="B95" s="10" t="s">
        <v>627</v>
      </c>
      <c r="C95" s="10"/>
      <c r="D95" s="10"/>
      <c r="E95" s="10"/>
      <c r="F95" s="12" t="s">
        <v>628</v>
      </c>
      <c r="G95" s="12"/>
      <c r="H95" s="12"/>
      <c r="I95" s="10" t="s">
        <v>152</v>
      </c>
      <c r="J95" s="10" t="s">
        <v>629</v>
      </c>
      <c r="K95" s="10"/>
      <c r="L95" s="10"/>
      <c r="M95" s="10" t="s">
        <v>188</v>
      </c>
      <c r="N95" s="10"/>
      <c r="O95" s="10"/>
      <c r="P95" s="10" t="s">
        <v>625</v>
      </c>
      <c r="Q95" s="10"/>
      <c r="R95" s="10"/>
      <c r="S95" s="10"/>
      <c r="T95" s="10"/>
      <c r="U95" s="10"/>
      <c r="V95" s="10" t="s">
        <v>630</v>
      </c>
      <c r="W95" s="10"/>
      <c r="X95" s="10"/>
      <c r="Y95" s="10"/>
      <c r="Z95" s="10" t="s">
        <v>626</v>
      </c>
      <c r="AA95" s="10"/>
    </row>
    <row r="96" spans="1:27" ht="14.1" customHeight="1" x14ac:dyDescent="0.25">
      <c r="A96" s="10"/>
      <c r="B96" s="11" t="s">
        <v>24</v>
      </c>
      <c r="C96" s="11"/>
      <c r="D96" s="11"/>
      <c r="E96" s="11"/>
      <c r="F96" s="12" t="s">
        <v>190</v>
      </c>
      <c r="G96" s="12"/>
      <c r="H96" s="12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 t="s">
        <v>631</v>
      </c>
      <c r="AA96" s="10"/>
    </row>
    <row r="97" spans="1:27" ht="14.1" customHeight="1" x14ac:dyDescent="0.25">
      <c r="A97" s="10"/>
      <c r="B97" s="11"/>
      <c r="C97" s="11"/>
      <c r="D97" s="11"/>
      <c r="E97" s="11"/>
      <c r="F97" s="12" t="s">
        <v>192</v>
      </c>
      <c r="G97" s="12"/>
      <c r="H97" s="12"/>
      <c r="I97" s="10" t="s">
        <v>152</v>
      </c>
      <c r="J97" s="10"/>
      <c r="K97" s="10"/>
      <c r="L97" s="10"/>
      <c r="M97" s="10"/>
      <c r="N97" s="10"/>
      <c r="O97" s="10"/>
      <c r="P97" s="10" t="s">
        <v>632</v>
      </c>
      <c r="Q97" s="10"/>
      <c r="R97" s="10"/>
      <c r="S97" s="10"/>
      <c r="T97" s="10"/>
      <c r="U97" s="10"/>
      <c r="V97" s="10"/>
      <c r="W97" s="10"/>
      <c r="X97" s="10"/>
      <c r="Y97" s="10"/>
      <c r="Z97" s="10" t="s">
        <v>633</v>
      </c>
      <c r="AA97" s="10"/>
    </row>
    <row r="98" spans="1:27" ht="25.5" customHeight="1" x14ac:dyDescent="0.25">
      <c r="A98" s="10"/>
      <c r="B98" s="10" t="s">
        <v>634</v>
      </c>
      <c r="C98" s="10"/>
      <c r="D98" s="10"/>
      <c r="E98" s="10"/>
      <c r="F98" s="12" t="s">
        <v>635</v>
      </c>
      <c r="G98" s="12"/>
      <c r="H98" s="12"/>
      <c r="I98" s="10" t="s">
        <v>197</v>
      </c>
      <c r="J98" s="10" t="s">
        <v>636</v>
      </c>
      <c r="K98" s="10"/>
      <c r="L98" s="10"/>
      <c r="M98" s="10" t="s">
        <v>199</v>
      </c>
      <c r="N98" s="10"/>
      <c r="O98" s="10"/>
      <c r="P98" s="10" t="s">
        <v>637</v>
      </c>
      <c r="Q98" s="10"/>
      <c r="R98" s="10" t="s">
        <v>638</v>
      </c>
      <c r="S98" s="10"/>
      <c r="T98" s="10" t="s">
        <v>639</v>
      </c>
      <c r="U98" s="10"/>
      <c r="V98" s="10" t="s">
        <v>640</v>
      </c>
      <c r="W98" s="10"/>
      <c r="X98" s="10"/>
      <c r="Y98" s="10"/>
      <c r="Z98" s="10" t="s">
        <v>641</v>
      </c>
      <c r="AA98" s="10"/>
    </row>
    <row r="99" spans="1:27" ht="25.5" customHeight="1" x14ac:dyDescent="0.25">
      <c r="A99" s="10"/>
      <c r="B99" s="10" t="s">
        <v>427</v>
      </c>
      <c r="C99" s="10"/>
      <c r="D99" s="10"/>
      <c r="E99" s="10"/>
      <c r="F99" s="12" t="s">
        <v>428</v>
      </c>
      <c r="G99" s="12"/>
      <c r="H99" s="12"/>
      <c r="I99" s="10" t="s">
        <v>152</v>
      </c>
      <c r="J99" s="10" t="s">
        <v>636</v>
      </c>
      <c r="K99" s="10"/>
      <c r="L99" s="10"/>
      <c r="M99" s="10" t="s">
        <v>199</v>
      </c>
      <c r="N99" s="10"/>
      <c r="O99" s="10"/>
      <c r="P99" s="10" t="s">
        <v>637</v>
      </c>
      <c r="Q99" s="10"/>
      <c r="R99" s="10"/>
      <c r="S99" s="10"/>
      <c r="T99" s="10"/>
      <c r="U99" s="10"/>
      <c r="V99" s="10" t="s">
        <v>429</v>
      </c>
      <c r="W99" s="10"/>
      <c r="X99" s="10"/>
      <c r="Y99" s="10"/>
      <c r="Z99" s="10" t="s">
        <v>642</v>
      </c>
      <c r="AA99" s="10"/>
    </row>
    <row r="100" spans="1:27" ht="25.5" customHeight="1" x14ac:dyDescent="0.25">
      <c r="A100" s="10"/>
      <c r="B100" s="10" t="s">
        <v>643</v>
      </c>
      <c r="C100" s="10"/>
      <c r="D100" s="10"/>
      <c r="E100" s="10"/>
      <c r="F100" s="12" t="s">
        <v>644</v>
      </c>
      <c r="G100" s="12"/>
      <c r="H100" s="12"/>
      <c r="I100" s="10" t="s">
        <v>197</v>
      </c>
      <c r="J100" s="10" t="s">
        <v>645</v>
      </c>
      <c r="K100" s="10"/>
      <c r="L100" s="10"/>
      <c r="M100" s="10" t="s">
        <v>199</v>
      </c>
      <c r="N100" s="10"/>
      <c r="O100" s="10"/>
      <c r="P100" s="10" t="s">
        <v>646</v>
      </c>
      <c r="Q100" s="10"/>
      <c r="R100" s="10" t="s">
        <v>647</v>
      </c>
      <c r="S100" s="10"/>
      <c r="T100" s="10" t="s">
        <v>605</v>
      </c>
      <c r="U100" s="10"/>
      <c r="V100" s="10" t="s">
        <v>648</v>
      </c>
      <c r="W100" s="10"/>
      <c r="X100" s="10"/>
      <c r="Y100" s="10"/>
      <c r="Z100" s="10" t="s">
        <v>649</v>
      </c>
      <c r="AA100" s="10"/>
    </row>
    <row r="101" spans="1:27" ht="25.5" customHeight="1" x14ac:dyDescent="0.25">
      <c r="A101" s="10"/>
      <c r="B101" s="10" t="s">
        <v>427</v>
      </c>
      <c r="C101" s="10"/>
      <c r="D101" s="10"/>
      <c r="E101" s="10"/>
      <c r="F101" s="12" t="s">
        <v>428</v>
      </c>
      <c r="G101" s="12"/>
      <c r="H101" s="12"/>
      <c r="I101" s="10" t="s">
        <v>152</v>
      </c>
      <c r="J101" s="10" t="s">
        <v>645</v>
      </c>
      <c r="K101" s="10"/>
      <c r="L101" s="10"/>
      <c r="M101" s="10" t="s">
        <v>199</v>
      </c>
      <c r="N101" s="10"/>
      <c r="O101" s="10"/>
      <c r="P101" s="10" t="s">
        <v>646</v>
      </c>
      <c r="Q101" s="10"/>
      <c r="R101" s="10"/>
      <c r="S101" s="10"/>
      <c r="T101" s="10"/>
      <c r="U101" s="10"/>
      <c r="V101" s="10" t="s">
        <v>429</v>
      </c>
      <c r="W101" s="10"/>
      <c r="X101" s="10"/>
      <c r="Y101" s="10"/>
      <c r="Z101" s="10" t="s">
        <v>650</v>
      </c>
      <c r="AA101" s="10"/>
    </row>
    <row r="102" spans="1:27" ht="60" customHeight="1" x14ac:dyDescent="0.25">
      <c r="A102" s="10"/>
      <c r="B102" s="10" t="s">
        <v>651</v>
      </c>
      <c r="C102" s="10"/>
      <c r="D102" s="10"/>
      <c r="E102" s="10"/>
      <c r="F102" s="12" t="s">
        <v>652</v>
      </c>
      <c r="G102" s="12"/>
      <c r="H102" s="12"/>
      <c r="I102" s="10" t="s">
        <v>197</v>
      </c>
      <c r="J102" s="10" t="s">
        <v>653</v>
      </c>
      <c r="K102" s="10"/>
      <c r="L102" s="10"/>
      <c r="M102" s="10" t="s">
        <v>199</v>
      </c>
      <c r="N102" s="10"/>
      <c r="O102" s="10"/>
      <c r="P102" s="10" t="s">
        <v>654</v>
      </c>
      <c r="Q102" s="10"/>
      <c r="R102" s="10"/>
      <c r="S102" s="10"/>
      <c r="T102" s="10"/>
      <c r="U102" s="10"/>
      <c r="V102" s="10" t="s">
        <v>655</v>
      </c>
      <c r="W102" s="10"/>
      <c r="X102" s="10"/>
      <c r="Y102" s="10"/>
      <c r="Z102" s="10" t="s">
        <v>656</v>
      </c>
      <c r="AA102" s="10"/>
    </row>
    <row r="103" spans="1:27" ht="25.5" customHeight="1" x14ac:dyDescent="0.25">
      <c r="A103" s="10"/>
      <c r="B103" s="10" t="s">
        <v>297</v>
      </c>
      <c r="C103" s="10"/>
      <c r="D103" s="10"/>
      <c r="E103" s="10"/>
      <c r="F103" s="12" t="s">
        <v>298</v>
      </c>
      <c r="G103" s="12"/>
      <c r="H103" s="12"/>
      <c r="I103" s="10" t="s">
        <v>152</v>
      </c>
      <c r="J103" s="10" t="s">
        <v>653</v>
      </c>
      <c r="K103" s="10"/>
      <c r="L103" s="10"/>
      <c r="M103" s="10" t="s">
        <v>199</v>
      </c>
      <c r="N103" s="10"/>
      <c r="O103" s="10"/>
      <c r="P103" s="10" t="s">
        <v>654</v>
      </c>
      <c r="Q103" s="10"/>
      <c r="R103" s="10"/>
      <c r="S103" s="10"/>
      <c r="T103" s="10"/>
      <c r="U103" s="10"/>
      <c r="V103" s="10" t="s">
        <v>299</v>
      </c>
      <c r="W103" s="10"/>
      <c r="X103" s="10"/>
      <c r="Y103" s="10"/>
      <c r="Z103" s="10" t="s">
        <v>657</v>
      </c>
      <c r="AA103" s="10"/>
    </row>
    <row r="104" spans="1:27" ht="25.5" customHeight="1" x14ac:dyDescent="0.25">
      <c r="A104" s="10"/>
      <c r="B104" s="10" t="s">
        <v>658</v>
      </c>
      <c r="C104" s="10"/>
      <c r="D104" s="10"/>
      <c r="E104" s="10"/>
      <c r="F104" s="12" t="s">
        <v>659</v>
      </c>
      <c r="G104" s="12"/>
      <c r="H104" s="12"/>
      <c r="I104" s="10" t="s">
        <v>197</v>
      </c>
      <c r="J104" s="10" t="s">
        <v>660</v>
      </c>
      <c r="K104" s="10"/>
      <c r="L104" s="10"/>
      <c r="M104" s="10" t="s">
        <v>199</v>
      </c>
      <c r="N104" s="10"/>
      <c r="O104" s="10"/>
      <c r="P104" s="10" t="s">
        <v>661</v>
      </c>
      <c r="Q104" s="10"/>
      <c r="R104" s="10" t="s">
        <v>662</v>
      </c>
      <c r="S104" s="10"/>
      <c r="T104" s="10" t="s">
        <v>663</v>
      </c>
      <c r="U104" s="10"/>
      <c r="V104" s="10" t="s">
        <v>664</v>
      </c>
      <c r="W104" s="10"/>
      <c r="X104" s="10"/>
      <c r="Y104" s="10"/>
      <c r="Z104" s="10" t="s">
        <v>665</v>
      </c>
      <c r="AA104" s="10"/>
    </row>
    <row r="105" spans="1:27" ht="25.5" customHeight="1" x14ac:dyDescent="0.25">
      <c r="A105" s="10"/>
      <c r="B105" s="10" t="s">
        <v>427</v>
      </c>
      <c r="C105" s="10"/>
      <c r="D105" s="10"/>
      <c r="E105" s="10"/>
      <c r="F105" s="12" t="s">
        <v>428</v>
      </c>
      <c r="G105" s="12"/>
      <c r="H105" s="12"/>
      <c r="I105" s="10" t="s">
        <v>152</v>
      </c>
      <c r="J105" s="10" t="s">
        <v>660</v>
      </c>
      <c r="K105" s="10"/>
      <c r="L105" s="10"/>
      <c r="M105" s="10" t="s">
        <v>199</v>
      </c>
      <c r="N105" s="10"/>
      <c r="O105" s="10"/>
      <c r="P105" s="10" t="s">
        <v>661</v>
      </c>
      <c r="Q105" s="10"/>
      <c r="R105" s="10"/>
      <c r="S105" s="10"/>
      <c r="T105" s="10"/>
      <c r="U105" s="10"/>
      <c r="V105" s="10" t="s">
        <v>429</v>
      </c>
      <c r="W105" s="10"/>
      <c r="X105" s="10"/>
      <c r="Y105" s="10"/>
      <c r="Z105" s="10" t="s">
        <v>666</v>
      </c>
      <c r="AA105" s="10"/>
    </row>
    <row r="106" spans="1:27" ht="25.5" customHeight="1" x14ac:dyDescent="0.25">
      <c r="A106" s="10"/>
      <c r="B106" s="10" t="s">
        <v>667</v>
      </c>
      <c r="C106" s="10"/>
      <c r="D106" s="10"/>
      <c r="E106" s="10"/>
      <c r="F106" s="12" t="s">
        <v>668</v>
      </c>
      <c r="G106" s="12"/>
      <c r="H106" s="12"/>
      <c r="I106" s="10" t="s">
        <v>197</v>
      </c>
      <c r="J106" s="10" t="s">
        <v>292</v>
      </c>
      <c r="K106" s="10"/>
      <c r="L106" s="10"/>
      <c r="M106" s="10" t="s">
        <v>199</v>
      </c>
      <c r="N106" s="10"/>
      <c r="O106" s="10"/>
      <c r="P106" s="10" t="s">
        <v>669</v>
      </c>
      <c r="Q106" s="10"/>
      <c r="R106" s="10" t="s">
        <v>670</v>
      </c>
      <c r="S106" s="10"/>
      <c r="T106" s="10" t="s">
        <v>671</v>
      </c>
      <c r="U106" s="10"/>
      <c r="V106" s="10" t="s">
        <v>672</v>
      </c>
      <c r="W106" s="10"/>
      <c r="X106" s="10"/>
      <c r="Y106" s="10"/>
      <c r="Z106" s="10" t="s">
        <v>673</v>
      </c>
      <c r="AA106" s="10"/>
    </row>
    <row r="107" spans="1:27" ht="25.5" customHeight="1" x14ac:dyDescent="0.25">
      <c r="A107" s="10"/>
      <c r="B107" s="10" t="s">
        <v>205</v>
      </c>
      <c r="C107" s="10"/>
      <c r="D107" s="10"/>
      <c r="E107" s="10"/>
      <c r="F107" s="12" t="s">
        <v>206</v>
      </c>
      <c r="G107" s="12"/>
      <c r="H107" s="12"/>
      <c r="I107" s="10" t="s">
        <v>152</v>
      </c>
      <c r="J107" s="10" t="s">
        <v>292</v>
      </c>
      <c r="K107" s="10"/>
      <c r="L107" s="10"/>
      <c r="M107" s="10" t="s">
        <v>199</v>
      </c>
      <c r="N107" s="10"/>
      <c r="O107" s="10"/>
      <c r="P107" s="10" t="s">
        <v>669</v>
      </c>
      <c r="Q107" s="10"/>
      <c r="R107" s="10"/>
      <c r="S107" s="10"/>
      <c r="T107" s="10"/>
      <c r="U107" s="10"/>
      <c r="V107" s="10" t="s">
        <v>207</v>
      </c>
      <c r="W107" s="10"/>
      <c r="X107" s="10"/>
      <c r="Y107" s="10"/>
      <c r="Z107" s="10" t="s">
        <v>674</v>
      </c>
      <c r="AA107" s="10"/>
    </row>
    <row r="108" spans="1:27" ht="14.1" customHeight="1" x14ac:dyDescent="0.25">
      <c r="A108" s="10"/>
      <c r="B108" s="11" t="s">
        <v>26</v>
      </c>
      <c r="C108" s="11"/>
      <c r="D108" s="11"/>
      <c r="E108" s="11"/>
      <c r="F108" s="12" t="s">
        <v>248</v>
      </c>
      <c r="G108" s="12"/>
      <c r="H108" s="12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 t="s">
        <v>675</v>
      </c>
      <c r="AA108" s="10"/>
    </row>
    <row r="109" spans="1:27" ht="14.1" customHeight="1" x14ac:dyDescent="0.25">
      <c r="A109" s="10"/>
      <c r="B109" s="10" t="s">
        <v>676</v>
      </c>
      <c r="C109" s="10"/>
      <c r="D109" s="10"/>
      <c r="E109" s="10"/>
      <c r="F109" s="12" t="s">
        <v>677</v>
      </c>
      <c r="G109" s="12"/>
      <c r="H109" s="12"/>
      <c r="I109" s="10" t="s">
        <v>678</v>
      </c>
      <c r="J109" s="10" t="s">
        <v>29</v>
      </c>
      <c r="K109" s="10"/>
      <c r="L109" s="10"/>
      <c r="M109" s="10"/>
      <c r="N109" s="10"/>
      <c r="O109" s="10"/>
      <c r="P109" s="10" t="s">
        <v>679</v>
      </c>
      <c r="Q109" s="10"/>
      <c r="R109" s="10" t="s">
        <v>680</v>
      </c>
      <c r="S109" s="10"/>
      <c r="T109" s="10" t="s">
        <v>681</v>
      </c>
      <c r="U109" s="10"/>
      <c r="V109" s="10" t="s">
        <v>682</v>
      </c>
      <c r="W109" s="10"/>
      <c r="X109" s="10"/>
      <c r="Y109" s="10"/>
      <c r="Z109" s="10" t="s">
        <v>675</v>
      </c>
      <c r="AA109" s="10"/>
    </row>
    <row r="110" spans="1:27" ht="25.5" customHeight="1" x14ac:dyDescent="0.25">
      <c r="A110" s="10"/>
      <c r="B110" s="10" t="s">
        <v>683</v>
      </c>
      <c r="C110" s="10"/>
      <c r="D110" s="10"/>
      <c r="E110" s="10"/>
      <c r="F110" s="12" t="s">
        <v>684</v>
      </c>
      <c r="G110" s="12"/>
      <c r="H110" s="12"/>
      <c r="I110" s="10" t="s">
        <v>678</v>
      </c>
      <c r="J110" s="10" t="s">
        <v>35</v>
      </c>
      <c r="K110" s="10"/>
      <c r="L110" s="10"/>
      <c r="M110" s="10"/>
      <c r="N110" s="10"/>
      <c r="O110" s="10"/>
      <c r="P110" s="10" t="s">
        <v>35</v>
      </c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</row>
    <row r="111" spans="1:27" ht="14.1" customHeight="1" x14ac:dyDescent="0.25">
      <c r="A111" s="10"/>
      <c r="B111" s="10"/>
      <c r="C111" s="10"/>
      <c r="D111" s="10"/>
      <c r="E111" s="10"/>
      <c r="F111" s="12" t="s">
        <v>218</v>
      </c>
      <c r="G111" s="12"/>
      <c r="H111" s="12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 t="s">
        <v>685</v>
      </c>
      <c r="AA111" s="10"/>
    </row>
    <row r="112" spans="1:27" ht="36.950000000000003" customHeight="1" x14ac:dyDescent="0.25">
      <c r="A112" s="10" t="s">
        <v>686</v>
      </c>
      <c r="B112" s="10" t="s">
        <v>687</v>
      </c>
      <c r="C112" s="10"/>
      <c r="D112" s="10"/>
      <c r="E112" s="10"/>
      <c r="F112" s="12" t="s">
        <v>688</v>
      </c>
      <c r="G112" s="12"/>
      <c r="H112" s="12"/>
      <c r="I112" s="10" t="s">
        <v>678</v>
      </c>
      <c r="J112" s="10" t="s">
        <v>689</v>
      </c>
      <c r="K112" s="10"/>
      <c r="L112" s="10"/>
      <c r="M112" s="10"/>
      <c r="N112" s="10"/>
      <c r="O112" s="10"/>
      <c r="P112" s="10" t="s">
        <v>690</v>
      </c>
      <c r="Q112" s="10"/>
      <c r="R112" s="10" t="s">
        <v>691</v>
      </c>
      <c r="S112" s="10"/>
      <c r="T112" s="10" t="s">
        <v>692</v>
      </c>
      <c r="U112" s="10"/>
      <c r="V112" s="10" t="s">
        <v>693</v>
      </c>
      <c r="W112" s="10"/>
      <c r="X112" s="10"/>
      <c r="Y112" s="10"/>
      <c r="Z112" s="10" t="s">
        <v>694</v>
      </c>
      <c r="AA112" s="10"/>
    </row>
    <row r="113" spans="1:27" ht="14.1" customHeight="1" x14ac:dyDescent="0.25">
      <c r="A113" s="10"/>
      <c r="B113" s="10"/>
      <c r="C113" s="10"/>
      <c r="D113" s="10"/>
      <c r="E113" s="10"/>
      <c r="F113" s="12" t="s">
        <v>220</v>
      </c>
      <c r="G113" s="12"/>
      <c r="H113" s="12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 t="s">
        <v>695</v>
      </c>
      <c r="AA113" s="10"/>
    </row>
    <row r="114" spans="1:27" ht="36.950000000000003" customHeight="1" x14ac:dyDescent="0.25">
      <c r="A114" s="10"/>
      <c r="B114" s="10" t="s">
        <v>696</v>
      </c>
      <c r="C114" s="10"/>
      <c r="D114" s="10"/>
      <c r="E114" s="10"/>
      <c r="F114" s="12" t="s">
        <v>697</v>
      </c>
      <c r="G114" s="12"/>
      <c r="H114" s="12"/>
      <c r="I114" s="10" t="s">
        <v>224</v>
      </c>
      <c r="J114" s="10" t="s">
        <v>698</v>
      </c>
      <c r="K114" s="10"/>
      <c r="L114" s="10"/>
      <c r="M114" s="10"/>
      <c r="N114" s="10"/>
      <c r="O114" s="10"/>
      <c r="P114" s="10" t="s">
        <v>698</v>
      </c>
      <c r="Q114" s="10"/>
      <c r="R114" s="10"/>
      <c r="S114" s="10"/>
      <c r="T114" s="10"/>
      <c r="U114" s="10"/>
      <c r="V114" s="10"/>
      <c r="W114" s="10"/>
      <c r="X114" s="10"/>
      <c r="Y114" s="10"/>
      <c r="Z114" s="10" t="s">
        <v>699</v>
      </c>
      <c r="AA114" s="10"/>
    </row>
    <row r="115" spans="1:27" ht="36.950000000000003" customHeight="1" x14ac:dyDescent="0.25">
      <c r="A115" s="10"/>
      <c r="B115" s="10" t="s">
        <v>700</v>
      </c>
      <c r="C115" s="10"/>
      <c r="D115" s="10"/>
      <c r="E115" s="10"/>
      <c r="F115" s="12" t="s">
        <v>701</v>
      </c>
      <c r="G115" s="12"/>
      <c r="H115" s="12"/>
      <c r="I115" s="10" t="s">
        <v>224</v>
      </c>
      <c r="J115" s="10" t="s">
        <v>702</v>
      </c>
      <c r="K115" s="10"/>
      <c r="L115" s="10"/>
      <c r="M115" s="10" t="s">
        <v>230</v>
      </c>
      <c r="N115" s="10"/>
      <c r="O115" s="10"/>
      <c r="P115" s="10" t="s">
        <v>703</v>
      </c>
      <c r="Q115" s="10"/>
      <c r="R115" s="10"/>
      <c r="S115" s="10"/>
      <c r="T115" s="10"/>
      <c r="U115" s="10"/>
      <c r="V115" s="10"/>
      <c r="W115" s="10"/>
      <c r="X115" s="10"/>
      <c r="Y115" s="10"/>
      <c r="Z115" s="10" t="s">
        <v>704</v>
      </c>
      <c r="AA115" s="10"/>
    </row>
    <row r="116" spans="1:27" ht="14.1" customHeight="1" x14ac:dyDescent="0.25">
      <c r="A116" s="10"/>
      <c r="B116" s="10"/>
      <c r="C116" s="10"/>
      <c r="D116" s="10"/>
      <c r="E116" s="10"/>
      <c r="F116" s="13" t="s">
        <v>233</v>
      </c>
      <c r="G116" s="13"/>
      <c r="H116" s="13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 t="s">
        <v>705</v>
      </c>
      <c r="W116" s="10"/>
      <c r="X116" s="10"/>
      <c r="Y116" s="10"/>
      <c r="Z116" s="10" t="s">
        <v>706</v>
      </c>
      <c r="AA116" s="10"/>
    </row>
    <row r="117" spans="1:27" ht="48.6" customHeight="1" x14ac:dyDescent="0.25">
      <c r="A117" s="10" t="s">
        <v>28</v>
      </c>
      <c r="B117" s="10" t="s">
        <v>707</v>
      </c>
      <c r="C117" s="10"/>
      <c r="D117" s="10"/>
      <c r="E117" s="10"/>
      <c r="F117" s="12" t="s">
        <v>708</v>
      </c>
      <c r="G117" s="12"/>
      <c r="H117" s="12"/>
      <c r="I117" s="10" t="s">
        <v>623</v>
      </c>
      <c r="J117" s="10" t="s">
        <v>624</v>
      </c>
      <c r="K117" s="10"/>
      <c r="L117" s="10"/>
      <c r="M117" s="10"/>
      <c r="N117" s="10"/>
      <c r="O117" s="10"/>
      <c r="P117" s="10" t="s">
        <v>624</v>
      </c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</row>
    <row r="118" spans="1:27" ht="71.45" customHeight="1" x14ac:dyDescent="0.25">
      <c r="A118" s="10"/>
      <c r="B118" s="10" t="s">
        <v>178</v>
      </c>
      <c r="C118" s="10"/>
      <c r="D118" s="10"/>
      <c r="E118" s="10"/>
      <c r="F118" s="12" t="s">
        <v>179</v>
      </c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</row>
    <row r="119" spans="1:27" ht="174.95" customHeight="1" x14ac:dyDescent="0.25">
      <c r="A119" s="10"/>
      <c r="B119" s="10" t="s">
        <v>180</v>
      </c>
      <c r="C119" s="10"/>
      <c r="D119" s="10"/>
      <c r="E119" s="10"/>
      <c r="F119" s="12" t="s">
        <v>181</v>
      </c>
      <c r="G119" s="12"/>
      <c r="H119" s="12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</row>
    <row r="120" spans="1:27" ht="14.1" customHeight="1" x14ac:dyDescent="0.25">
      <c r="A120" s="10"/>
      <c r="B120" s="11" t="s">
        <v>23</v>
      </c>
      <c r="C120" s="11"/>
      <c r="D120" s="11"/>
      <c r="E120" s="11"/>
      <c r="F120" s="12" t="s">
        <v>182</v>
      </c>
      <c r="G120" s="12"/>
      <c r="H120" s="12"/>
      <c r="I120" s="10" t="s">
        <v>152</v>
      </c>
      <c r="J120" s="10"/>
      <c r="K120" s="10"/>
      <c r="L120" s="10"/>
      <c r="M120" s="10"/>
      <c r="N120" s="10"/>
      <c r="O120" s="10"/>
      <c r="P120" s="10" t="s">
        <v>709</v>
      </c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710</v>
      </c>
      <c r="AA120" s="10"/>
    </row>
    <row r="121" spans="1:27" ht="14.1" customHeight="1" x14ac:dyDescent="0.25">
      <c r="A121" s="10"/>
      <c r="B121" s="10" t="s">
        <v>185</v>
      </c>
      <c r="C121" s="10"/>
      <c r="D121" s="10"/>
      <c r="E121" s="10"/>
      <c r="F121" s="12" t="s">
        <v>186</v>
      </c>
      <c r="G121" s="12"/>
      <c r="H121" s="12"/>
      <c r="I121" s="10" t="s">
        <v>152</v>
      </c>
      <c r="J121" s="10" t="s">
        <v>711</v>
      </c>
      <c r="K121" s="10"/>
      <c r="L121" s="10"/>
      <c r="M121" s="10" t="s">
        <v>188</v>
      </c>
      <c r="N121" s="10"/>
      <c r="O121" s="10"/>
      <c r="P121" s="10" t="s">
        <v>709</v>
      </c>
      <c r="Q121" s="10"/>
      <c r="R121" s="10"/>
      <c r="S121" s="10"/>
      <c r="T121" s="10"/>
      <c r="U121" s="10"/>
      <c r="V121" s="10" t="s">
        <v>189</v>
      </c>
      <c r="W121" s="10"/>
      <c r="X121" s="10"/>
      <c r="Y121" s="10"/>
      <c r="Z121" s="10" t="s">
        <v>710</v>
      </c>
      <c r="AA121" s="10"/>
    </row>
    <row r="122" spans="1:27" ht="14.1" customHeight="1" x14ac:dyDescent="0.25">
      <c r="A122" s="10"/>
      <c r="B122" s="11" t="s">
        <v>24</v>
      </c>
      <c r="C122" s="11"/>
      <c r="D122" s="11"/>
      <c r="E122" s="11"/>
      <c r="F122" s="12" t="s">
        <v>190</v>
      </c>
      <c r="G122" s="12"/>
      <c r="H122" s="12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 t="s">
        <v>712</v>
      </c>
      <c r="AA122" s="10"/>
    </row>
    <row r="123" spans="1:27" ht="14.1" customHeight="1" x14ac:dyDescent="0.25">
      <c r="A123" s="10"/>
      <c r="B123" s="11"/>
      <c r="C123" s="11"/>
      <c r="D123" s="11"/>
      <c r="E123" s="11"/>
      <c r="F123" s="12" t="s">
        <v>192</v>
      </c>
      <c r="G123" s="12"/>
      <c r="H123" s="12"/>
      <c r="I123" s="10" t="s">
        <v>152</v>
      </c>
      <c r="J123" s="10"/>
      <c r="K123" s="10"/>
      <c r="L123" s="10"/>
      <c r="M123" s="10"/>
      <c r="N123" s="10"/>
      <c r="O123" s="10"/>
      <c r="P123" s="10" t="s">
        <v>713</v>
      </c>
      <c r="Q123" s="10"/>
      <c r="R123" s="10"/>
      <c r="S123" s="10"/>
      <c r="T123" s="10"/>
      <c r="U123" s="10"/>
      <c r="V123" s="10"/>
      <c r="W123" s="10"/>
      <c r="X123" s="10"/>
      <c r="Y123" s="10"/>
      <c r="Z123" s="10" t="s">
        <v>714</v>
      </c>
      <c r="AA123" s="10"/>
    </row>
    <row r="124" spans="1:27" ht="36.950000000000003" customHeight="1" x14ac:dyDescent="0.25">
      <c r="A124" s="10"/>
      <c r="B124" s="10" t="s">
        <v>715</v>
      </c>
      <c r="C124" s="10"/>
      <c r="D124" s="10"/>
      <c r="E124" s="10"/>
      <c r="F124" s="12" t="s">
        <v>716</v>
      </c>
      <c r="G124" s="12"/>
      <c r="H124" s="12"/>
      <c r="I124" s="10" t="s">
        <v>197</v>
      </c>
      <c r="J124" s="10" t="s">
        <v>717</v>
      </c>
      <c r="K124" s="10"/>
      <c r="L124" s="10"/>
      <c r="M124" s="10" t="s">
        <v>199</v>
      </c>
      <c r="N124" s="10"/>
      <c r="O124" s="10"/>
      <c r="P124" s="10" t="s">
        <v>718</v>
      </c>
      <c r="Q124" s="10"/>
      <c r="R124" s="10" t="s">
        <v>719</v>
      </c>
      <c r="S124" s="10"/>
      <c r="T124" s="10" t="s">
        <v>720</v>
      </c>
      <c r="U124" s="10"/>
      <c r="V124" s="10" t="s">
        <v>721</v>
      </c>
      <c r="W124" s="10"/>
      <c r="X124" s="10"/>
      <c r="Y124" s="10"/>
      <c r="Z124" s="10" t="s">
        <v>722</v>
      </c>
      <c r="AA124" s="10"/>
    </row>
    <row r="125" spans="1:27" ht="60" customHeight="1" x14ac:dyDescent="0.25">
      <c r="A125" s="10"/>
      <c r="B125" s="10" t="s">
        <v>723</v>
      </c>
      <c r="C125" s="10"/>
      <c r="D125" s="10"/>
      <c r="E125" s="10"/>
      <c r="F125" s="12" t="s">
        <v>724</v>
      </c>
      <c r="G125" s="12"/>
      <c r="H125" s="12"/>
      <c r="I125" s="10" t="s">
        <v>197</v>
      </c>
      <c r="J125" s="10" t="s">
        <v>725</v>
      </c>
      <c r="K125" s="10"/>
      <c r="L125" s="10"/>
      <c r="M125" s="10" t="s">
        <v>199</v>
      </c>
      <c r="N125" s="10"/>
      <c r="O125" s="10"/>
      <c r="P125" s="10" t="s">
        <v>713</v>
      </c>
      <c r="Q125" s="10"/>
      <c r="R125" s="10"/>
      <c r="S125" s="10"/>
      <c r="T125" s="10"/>
      <c r="U125" s="10"/>
      <c r="V125" s="10" t="s">
        <v>726</v>
      </c>
      <c r="W125" s="10"/>
      <c r="X125" s="10"/>
      <c r="Y125" s="10"/>
      <c r="Z125" s="10" t="s">
        <v>727</v>
      </c>
      <c r="AA125" s="10"/>
    </row>
    <row r="126" spans="1:27" ht="25.5" customHeight="1" x14ac:dyDescent="0.25">
      <c r="A126" s="10"/>
      <c r="B126" s="10" t="s">
        <v>205</v>
      </c>
      <c r="C126" s="10"/>
      <c r="D126" s="10"/>
      <c r="E126" s="10"/>
      <c r="F126" s="12" t="s">
        <v>206</v>
      </c>
      <c r="G126" s="12"/>
      <c r="H126" s="12"/>
      <c r="I126" s="10" t="s">
        <v>152</v>
      </c>
      <c r="J126" s="10" t="s">
        <v>725</v>
      </c>
      <c r="K126" s="10"/>
      <c r="L126" s="10"/>
      <c r="M126" s="10" t="s">
        <v>199</v>
      </c>
      <c r="N126" s="10"/>
      <c r="O126" s="10"/>
      <c r="P126" s="10" t="s">
        <v>713</v>
      </c>
      <c r="Q126" s="10"/>
      <c r="R126" s="10"/>
      <c r="S126" s="10"/>
      <c r="T126" s="10"/>
      <c r="U126" s="10"/>
      <c r="V126" s="10" t="s">
        <v>207</v>
      </c>
      <c r="W126" s="10"/>
      <c r="X126" s="10"/>
      <c r="Y126" s="10"/>
      <c r="Z126" s="10" t="s">
        <v>714</v>
      </c>
      <c r="AA126" s="10"/>
    </row>
    <row r="127" spans="1:27" ht="14.1" customHeight="1" x14ac:dyDescent="0.25">
      <c r="A127" s="10"/>
      <c r="B127" s="10"/>
      <c r="C127" s="10"/>
      <c r="D127" s="10"/>
      <c r="E127" s="10"/>
      <c r="F127" s="12" t="s">
        <v>218</v>
      </c>
      <c r="G127" s="12"/>
      <c r="H127" s="12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 t="s">
        <v>728</v>
      </c>
      <c r="AA127" s="10"/>
    </row>
    <row r="128" spans="1:27" ht="14.1" customHeight="1" x14ac:dyDescent="0.25">
      <c r="A128" s="10"/>
      <c r="B128" s="10"/>
      <c r="C128" s="10"/>
      <c r="D128" s="10"/>
      <c r="E128" s="10"/>
      <c r="F128" s="12" t="s">
        <v>220</v>
      </c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 t="s">
        <v>729</v>
      </c>
      <c r="AA128" s="10"/>
    </row>
    <row r="129" spans="1:27" ht="48.6" customHeight="1" x14ac:dyDescent="0.25">
      <c r="A129" s="10"/>
      <c r="B129" s="10" t="s">
        <v>730</v>
      </c>
      <c r="C129" s="10"/>
      <c r="D129" s="10"/>
      <c r="E129" s="10"/>
      <c r="F129" s="12" t="s">
        <v>731</v>
      </c>
      <c r="G129" s="12"/>
      <c r="H129" s="12"/>
      <c r="I129" s="10" t="s">
        <v>224</v>
      </c>
      <c r="J129" s="10" t="s">
        <v>732</v>
      </c>
      <c r="K129" s="10"/>
      <c r="L129" s="10"/>
      <c r="M129" s="10"/>
      <c r="N129" s="10"/>
      <c r="O129" s="10"/>
      <c r="P129" s="10" t="s">
        <v>732</v>
      </c>
      <c r="Q129" s="10"/>
      <c r="R129" s="10"/>
      <c r="S129" s="10"/>
      <c r="T129" s="10"/>
      <c r="U129" s="10"/>
      <c r="V129" s="10"/>
      <c r="W129" s="10"/>
      <c r="X129" s="10"/>
      <c r="Y129" s="10"/>
      <c r="Z129" s="10" t="s">
        <v>733</v>
      </c>
      <c r="AA129" s="10"/>
    </row>
    <row r="130" spans="1:27" ht="48.6" customHeight="1" x14ac:dyDescent="0.25">
      <c r="A130" s="10"/>
      <c r="B130" s="10" t="s">
        <v>734</v>
      </c>
      <c r="C130" s="10"/>
      <c r="D130" s="10"/>
      <c r="E130" s="10"/>
      <c r="F130" s="12" t="s">
        <v>735</v>
      </c>
      <c r="G130" s="12"/>
      <c r="H130" s="12"/>
      <c r="I130" s="10" t="s">
        <v>224</v>
      </c>
      <c r="J130" s="10" t="s">
        <v>736</v>
      </c>
      <c r="K130" s="10"/>
      <c r="L130" s="10"/>
      <c r="M130" s="10" t="s">
        <v>230</v>
      </c>
      <c r="N130" s="10"/>
      <c r="O130" s="10"/>
      <c r="P130" s="10" t="s">
        <v>737</v>
      </c>
      <c r="Q130" s="10"/>
      <c r="R130" s="10"/>
      <c r="S130" s="10"/>
      <c r="T130" s="10"/>
      <c r="U130" s="10"/>
      <c r="V130" s="10"/>
      <c r="W130" s="10"/>
      <c r="X130" s="10"/>
      <c r="Y130" s="10"/>
      <c r="Z130" s="10" t="s">
        <v>738</v>
      </c>
      <c r="AA130" s="10"/>
    </row>
    <row r="131" spans="1:27" ht="14.1" customHeight="1" x14ac:dyDescent="0.25">
      <c r="A131" s="10"/>
      <c r="B131" s="10"/>
      <c r="C131" s="10"/>
      <c r="D131" s="10"/>
      <c r="E131" s="10"/>
      <c r="F131" s="13" t="s">
        <v>233</v>
      </c>
      <c r="G131" s="13"/>
      <c r="H131" s="13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 t="s">
        <v>739</v>
      </c>
      <c r="W131" s="10"/>
      <c r="X131" s="10"/>
      <c r="Y131" s="10"/>
      <c r="Z131" s="10" t="s">
        <v>740</v>
      </c>
      <c r="AA131" s="10"/>
    </row>
    <row r="132" spans="1:27" ht="60" customHeight="1" x14ac:dyDescent="0.25">
      <c r="A132" s="10" t="s">
        <v>29</v>
      </c>
      <c r="B132" s="10" t="s">
        <v>741</v>
      </c>
      <c r="C132" s="10"/>
      <c r="D132" s="10"/>
      <c r="E132" s="10"/>
      <c r="F132" s="12" t="s">
        <v>742</v>
      </c>
      <c r="G132" s="12"/>
      <c r="H132" s="12"/>
      <c r="I132" s="10" t="s">
        <v>678</v>
      </c>
      <c r="J132" s="10" t="s">
        <v>743</v>
      </c>
      <c r="K132" s="10"/>
      <c r="L132" s="10"/>
      <c r="M132" s="10"/>
      <c r="N132" s="10"/>
      <c r="O132" s="10"/>
      <c r="P132" s="10" t="s">
        <v>743</v>
      </c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</row>
    <row r="133" spans="1:27" ht="71.45" customHeight="1" x14ac:dyDescent="0.25">
      <c r="A133" s="10"/>
      <c r="B133" s="10" t="s">
        <v>178</v>
      </c>
      <c r="C133" s="10"/>
      <c r="D133" s="10"/>
      <c r="E133" s="10"/>
      <c r="F133" s="12" t="s">
        <v>179</v>
      </c>
      <c r="G133" s="12"/>
      <c r="H133" s="12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</row>
    <row r="134" spans="1:27" ht="174.95" customHeight="1" x14ac:dyDescent="0.25">
      <c r="A134" s="10"/>
      <c r="B134" s="10" t="s">
        <v>180</v>
      </c>
      <c r="C134" s="10"/>
      <c r="D134" s="10"/>
      <c r="E134" s="10"/>
      <c r="F134" s="12" t="s">
        <v>181</v>
      </c>
      <c r="G134" s="12"/>
      <c r="H134" s="12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</row>
    <row r="135" spans="1:27" ht="14.1" customHeight="1" x14ac:dyDescent="0.25">
      <c r="A135" s="10"/>
      <c r="B135" s="11" t="s">
        <v>23</v>
      </c>
      <c r="C135" s="11"/>
      <c r="D135" s="11"/>
      <c r="E135" s="11"/>
      <c r="F135" s="12" t="s">
        <v>182</v>
      </c>
      <c r="G135" s="12"/>
      <c r="H135" s="12"/>
      <c r="I135" s="10" t="s">
        <v>152</v>
      </c>
      <c r="J135" s="10"/>
      <c r="K135" s="10"/>
      <c r="L135" s="10"/>
      <c r="M135" s="10"/>
      <c r="N135" s="10"/>
      <c r="O135" s="10"/>
      <c r="P135" s="10" t="s">
        <v>744</v>
      </c>
      <c r="Q135" s="10"/>
      <c r="R135" s="10"/>
      <c r="S135" s="10"/>
      <c r="T135" s="10"/>
      <c r="U135" s="10"/>
      <c r="V135" s="10"/>
      <c r="W135" s="10"/>
      <c r="X135" s="10"/>
      <c r="Y135" s="10"/>
      <c r="Z135" s="10" t="s">
        <v>745</v>
      </c>
      <c r="AA135" s="10"/>
    </row>
    <row r="136" spans="1:27" ht="14.1" customHeight="1" x14ac:dyDescent="0.25">
      <c r="A136" s="10"/>
      <c r="B136" s="10" t="s">
        <v>243</v>
      </c>
      <c r="C136" s="10"/>
      <c r="D136" s="10"/>
      <c r="E136" s="10"/>
      <c r="F136" s="12" t="s">
        <v>244</v>
      </c>
      <c r="G136" s="12"/>
      <c r="H136" s="12"/>
      <c r="I136" s="10" t="s">
        <v>152</v>
      </c>
      <c r="J136" s="10" t="s">
        <v>746</v>
      </c>
      <c r="K136" s="10"/>
      <c r="L136" s="10"/>
      <c r="M136" s="10" t="s">
        <v>188</v>
      </c>
      <c r="N136" s="10"/>
      <c r="O136" s="10"/>
      <c r="P136" s="10" t="s">
        <v>744</v>
      </c>
      <c r="Q136" s="10"/>
      <c r="R136" s="10"/>
      <c r="S136" s="10"/>
      <c r="T136" s="10"/>
      <c r="U136" s="10"/>
      <c r="V136" s="10" t="s">
        <v>247</v>
      </c>
      <c r="W136" s="10"/>
      <c r="X136" s="10"/>
      <c r="Y136" s="10"/>
      <c r="Z136" s="10" t="s">
        <v>745</v>
      </c>
      <c r="AA136" s="10"/>
    </row>
    <row r="137" spans="1:27" ht="14.1" customHeight="1" x14ac:dyDescent="0.25">
      <c r="A137" s="10"/>
      <c r="B137" s="11" t="s">
        <v>24</v>
      </c>
      <c r="C137" s="11"/>
      <c r="D137" s="11"/>
      <c r="E137" s="11"/>
      <c r="F137" s="12" t="s">
        <v>190</v>
      </c>
      <c r="G137" s="12"/>
      <c r="H137" s="12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 t="s">
        <v>747</v>
      </c>
      <c r="AA137" s="10"/>
    </row>
    <row r="138" spans="1:27" ht="14.1" customHeight="1" x14ac:dyDescent="0.25">
      <c r="A138" s="10"/>
      <c r="B138" s="11"/>
      <c r="C138" s="11"/>
      <c r="D138" s="11"/>
      <c r="E138" s="11"/>
      <c r="F138" s="12" t="s">
        <v>192</v>
      </c>
      <c r="G138" s="12"/>
      <c r="H138" s="12"/>
      <c r="I138" s="10" t="s">
        <v>152</v>
      </c>
      <c r="J138" s="10"/>
      <c r="K138" s="10"/>
      <c r="L138" s="10"/>
      <c r="M138" s="10"/>
      <c r="N138" s="10"/>
      <c r="O138" s="10"/>
      <c r="P138" s="10" t="s">
        <v>748</v>
      </c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749</v>
      </c>
      <c r="AA138" s="10"/>
    </row>
    <row r="139" spans="1:27" ht="25.5" customHeight="1" x14ac:dyDescent="0.25">
      <c r="A139" s="10"/>
      <c r="B139" s="10" t="s">
        <v>421</v>
      </c>
      <c r="C139" s="10"/>
      <c r="D139" s="10"/>
      <c r="E139" s="10"/>
      <c r="F139" s="12" t="s">
        <v>422</v>
      </c>
      <c r="G139" s="12"/>
      <c r="H139" s="12"/>
      <c r="I139" s="10" t="s">
        <v>197</v>
      </c>
      <c r="J139" s="10" t="s">
        <v>750</v>
      </c>
      <c r="K139" s="10"/>
      <c r="L139" s="10"/>
      <c r="M139" s="10" t="s">
        <v>199</v>
      </c>
      <c r="N139" s="10"/>
      <c r="O139" s="10"/>
      <c r="P139" s="10" t="s">
        <v>751</v>
      </c>
      <c r="Q139" s="10"/>
      <c r="R139" s="10"/>
      <c r="S139" s="10"/>
      <c r="T139" s="10"/>
      <c r="U139" s="10"/>
      <c r="V139" s="10" t="s">
        <v>425</v>
      </c>
      <c r="W139" s="10"/>
      <c r="X139" s="10"/>
      <c r="Y139" s="10"/>
      <c r="Z139" s="10" t="s">
        <v>752</v>
      </c>
      <c r="AA139" s="10"/>
    </row>
    <row r="140" spans="1:27" ht="25.5" customHeight="1" x14ac:dyDescent="0.25">
      <c r="A140" s="10"/>
      <c r="B140" s="10" t="s">
        <v>427</v>
      </c>
      <c r="C140" s="10"/>
      <c r="D140" s="10"/>
      <c r="E140" s="10"/>
      <c r="F140" s="12" t="s">
        <v>428</v>
      </c>
      <c r="G140" s="12"/>
      <c r="H140" s="12"/>
      <c r="I140" s="10" t="s">
        <v>152</v>
      </c>
      <c r="J140" s="10" t="s">
        <v>750</v>
      </c>
      <c r="K140" s="10"/>
      <c r="L140" s="10"/>
      <c r="M140" s="10" t="s">
        <v>199</v>
      </c>
      <c r="N140" s="10"/>
      <c r="O140" s="10"/>
      <c r="P140" s="10" t="s">
        <v>751</v>
      </c>
      <c r="Q140" s="10"/>
      <c r="R140" s="10"/>
      <c r="S140" s="10"/>
      <c r="T140" s="10"/>
      <c r="U140" s="10"/>
      <c r="V140" s="10" t="s">
        <v>429</v>
      </c>
      <c r="W140" s="10"/>
      <c r="X140" s="10"/>
      <c r="Y140" s="10"/>
      <c r="Z140" s="10" t="s">
        <v>753</v>
      </c>
      <c r="AA140" s="10"/>
    </row>
    <row r="141" spans="1:27" ht="25.5" customHeight="1" x14ac:dyDescent="0.25">
      <c r="A141" s="10"/>
      <c r="B141" s="10" t="s">
        <v>754</v>
      </c>
      <c r="C141" s="10"/>
      <c r="D141" s="10"/>
      <c r="E141" s="10"/>
      <c r="F141" s="12" t="s">
        <v>755</v>
      </c>
      <c r="G141" s="12"/>
      <c r="H141" s="12"/>
      <c r="I141" s="10" t="s">
        <v>197</v>
      </c>
      <c r="J141" s="10" t="s">
        <v>444</v>
      </c>
      <c r="K141" s="10"/>
      <c r="L141" s="10"/>
      <c r="M141" s="10" t="s">
        <v>199</v>
      </c>
      <c r="N141" s="10"/>
      <c r="O141" s="10"/>
      <c r="P141" s="10" t="s">
        <v>756</v>
      </c>
      <c r="Q141" s="10"/>
      <c r="R141" s="10" t="s">
        <v>757</v>
      </c>
      <c r="S141" s="10"/>
      <c r="T141" s="10" t="s">
        <v>671</v>
      </c>
      <c r="U141" s="10"/>
      <c r="V141" s="10" t="s">
        <v>758</v>
      </c>
      <c r="W141" s="10"/>
      <c r="X141" s="10"/>
      <c r="Y141" s="10"/>
      <c r="Z141" s="10" t="s">
        <v>759</v>
      </c>
      <c r="AA141" s="10"/>
    </row>
    <row r="142" spans="1:27" ht="25.5" customHeight="1" x14ac:dyDescent="0.25">
      <c r="A142" s="10"/>
      <c r="B142" s="10" t="s">
        <v>427</v>
      </c>
      <c r="C142" s="10"/>
      <c r="D142" s="10"/>
      <c r="E142" s="10"/>
      <c r="F142" s="12" t="s">
        <v>428</v>
      </c>
      <c r="G142" s="12"/>
      <c r="H142" s="12"/>
      <c r="I142" s="10" t="s">
        <v>152</v>
      </c>
      <c r="J142" s="10" t="s">
        <v>444</v>
      </c>
      <c r="K142" s="10"/>
      <c r="L142" s="10"/>
      <c r="M142" s="10" t="s">
        <v>199</v>
      </c>
      <c r="N142" s="10"/>
      <c r="O142" s="10"/>
      <c r="P142" s="10" t="s">
        <v>756</v>
      </c>
      <c r="Q142" s="10"/>
      <c r="R142" s="10"/>
      <c r="S142" s="10"/>
      <c r="T142" s="10"/>
      <c r="U142" s="10"/>
      <c r="V142" s="10" t="s">
        <v>429</v>
      </c>
      <c r="W142" s="10"/>
      <c r="X142" s="10"/>
      <c r="Y142" s="10"/>
      <c r="Z142" s="10" t="s">
        <v>760</v>
      </c>
      <c r="AA142" s="10"/>
    </row>
    <row r="143" spans="1:27" ht="60" customHeight="1" x14ac:dyDescent="0.25">
      <c r="A143" s="10"/>
      <c r="B143" s="10" t="s">
        <v>761</v>
      </c>
      <c r="C143" s="10"/>
      <c r="D143" s="10"/>
      <c r="E143" s="10"/>
      <c r="F143" s="12" t="s">
        <v>762</v>
      </c>
      <c r="G143" s="12"/>
      <c r="H143" s="12"/>
      <c r="I143" s="10" t="s">
        <v>197</v>
      </c>
      <c r="J143" s="10" t="s">
        <v>211</v>
      </c>
      <c r="K143" s="10"/>
      <c r="L143" s="10"/>
      <c r="M143" s="10" t="s">
        <v>199</v>
      </c>
      <c r="N143" s="10"/>
      <c r="O143" s="10"/>
      <c r="P143" s="10" t="s">
        <v>763</v>
      </c>
      <c r="Q143" s="10"/>
      <c r="R143" s="10"/>
      <c r="S143" s="10"/>
      <c r="T143" s="10"/>
      <c r="U143" s="10"/>
      <c r="V143" s="10" t="s">
        <v>764</v>
      </c>
      <c r="W143" s="10"/>
      <c r="X143" s="10"/>
      <c r="Y143" s="10"/>
      <c r="Z143" s="10" t="s">
        <v>765</v>
      </c>
      <c r="AA143" s="10"/>
    </row>
    <row r="144" spans="1:27" ht="14.1" customHeight="1" x14ac:dyDescent="0.25">
      <c r="A144" s="10"/>
      <c r="B144" s="11" t="s">
        <v>26</v>
      </c>
      <c r="C144" s="11"/>
      <c r="D144" s="11"/>
      <c r="E144" s="11"/>
      <c r="F144" s="12" t="s">
        <v>248</v>
      </c>
      <c r="G144" s="12"/>
      <c r="H144" s="1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766</v>
      </c>
      <c r="AA144" s="10"/>
    </row>
    <row r="145" spans="1:27" ht="48.6" customHeight="1" x14ac:dyDescent="0.25">
      <c r="A145" s="10"/>
      <c r="B145" s="10" t="s">
        <v>767</v>
      </c>
      <c r="C145" s="10"/>
      <c r="D145" s="10"/>
      <c r="E145" s="10"/>
      <c r="F145" s="12" t="s">
        <v>768</v>
      </c>
      <c r="G145" s="12"/>
      <c r="H145" s="12"/>
      <c r="I145" s="10" t="s">
        <v>251</v>
      </c>
      <c r="J145" s="10" t="s">
        <v>211</v>
      </c>
      <c r="K145" s="10"/>
      <c r="L145" s="10"/>
      <c r="M145" s="10"/>
      <c r="N145" s="10"/>
      <c r="O145" s="10"/>
      <c r="P145" s="10" t="s">
        <v>769</v>
      </c>
      <c r="Q145" s="10"/>
      <c r="R145" s="10" t="s">
        <v>770</v>
      </c>
      <c r="S145" s="10"/>
      <c r="T145" s="10" t="s">
        <v>771</v>
      </c>
      <c r="U145" s="10"/>
      <c r="V145" s="10" t="s">
        <v>772</v>
      </c>
      <c r="W145" s="10"/>
      <c r="X145" s="10"/>
      <c r="Y145" s="10"/>
      <c r="Z145" s="10" t="s">
        <v>773</v>
      </c>
      <c r="AA145" s="10"/>
    </row>
    <row r="146" spans="1:27" ht="36.950000000000003" customHeight="1" x14ac:dyDescent="0.25">
      <c r="A146" s="10"/>
      <c r="B146" s="10" t="s">
        <v>774</v>
      </c>
      <c r="C146" s="10"/>
      <c r="D146" s="10"/>
      <c r="E146" s="10"/>
      <c r="F146" s="12" t="s">
        <v>775</v>
      </c>
      <c r="G146" s="12"/>
      <c r="H146" s="12"/>
      <c r="I146" s="10" t="s">
        <v>269</v>
      </c>
      <c r="J146" s="10" t="s">
        <v>776</v>
      </c>
      <c r="K146" s="10"/>
      <c r="L146" s="10"/>
      <c r="M146" s="10"/>
      <c r="N146" s="10"/>
      <c r="O146" s="10"/>
      <c r="P146" s="10" t="s">
        <v>777</v>
      </c>
      <c r="Q146" s="10"/>
      <c r="R146" s="10" t="s">
        <v>778</v>
      </c>
      <c r="S146" s="10"/>
      <c r="T146" s="10" t="s">
        <v>779</v>
      </c>
      <c r="U146" s="10"/>
      <c r="V146" s="10" t="s">
        <v>780</v>
      </c>
      <c r="W146" s="10"/>
      <c r="X146" s="10"/>
      <c r="Y146" s="10"/>
      <c r="Z146" s="10" t="s">
        <v>781</v>
      </c>
      <c r="AA146" s="10"/>
    </row>
    <row r="147" spans="1:27" ht="25.5" customHeight="1" x14ac:dyDescent="0.25">
      <c r="A147" s="10"/>
      <c r="B147" s="10" t="s">
        <v>782</v>
      </c>
      <c r="C147" s="10"/>
      <c r="D147" s="10"/>
      <c r="E147" s="10"/>
      <c r="F147" s="12" t="s">
        <v>783</v>
      </c>
      <c r="G147" s="12"/>
      <c r="H147" s="12"/>
      <c r="I147" s="10" t="s">
        <v>678</v>
      </c>
      <c r="J147" s="10" t="s">
        <v>771</v>
      </c>
      <c r="K147" s="10"/>
      <c r="L147" s="10"/>
      <c r="M147" s="10"/>
      <c r="N147" s="10"/>
      <c r="O147" s="10"/>
      <c r="P147" s="10" t="s">
        <v>784</v>
      </c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</row>
    <row r="148" spans="1:27" ht="14.1" customHeight="1" x14ac:dyDescent="0.25">
      <c r="A148" s="10"/>
      <c r="B148" s="10"/>
      <c r="C148" s="10"/>
      <c r="D148" s="10"/>
      <c r="E148" s="10"/>
      <c r="F148" s="12" t="s">
        <v>218</v>
      </c>
      <c r="G148" s="12"/>
      <c r="H148" s="12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 t="s">
        <v>785</v>
      </c>
      <c r="AA148" s="10"/>
    </row>
    <row r="149" spans="1:27" ht="60" customHeight="1" x14ac:dyDescent="0.25">
      <c r="A149" s="10" t="s">
        <v>786</v>
      </c>
      <c r="B149" s="10" t="s">
        <v>787</v>
      </c>
      <c r="C149" s="10"/>
      <c r="D149" s="10"/>
      <c r="E149" s="10"/>
      <c r="F149" s="12" t="s">
        <v>788</v>
      </c>
      <c r="G149" s="12"/>
      <c r="H149" s="12"/>
      <c r="I149" s="10" t="s">
        <v>678</v>
      </c>
      <c r="J149" s="10" t="s">
        <v>789</v>
      </c>
      <c r="K149" s="10"/>
      <c r="L149" s="10"/>
      <c r="M149" s="10"/>
      <c r="N149" s="10"/>
      <c r="O149" s="10"/>
      <c r="P149" s="10" t="s">
        <v>790</v>
      </c>
      <c r="Q149" s="10"/>
      <c r="R149" s="10" t="s">
        <v>791</v>
      </c>
      <c r="S149" s="10"/>
      <c r="T149" s="10" t="s">
        <v>792</v>
      </c>
      <c r="U149" s="10"/>
      <c r="V149" s="10" t="s">
        <v>793</v>
      </c>
      <c r="W149" s="10"/>
      <c r="X149" s="10"/>
      <c r="Y149" s="10"/>
      <c r="Z149" s="10" t="s">
        <v>794</v>
      </c>
      <c r="AA149" s="10"/>
    </row>
    <row r="150" spans="1:27" ht="14.1" customHeight="1" x14ac:dyDescent="0.25">
      <c r="A150" s="10"/>
      <c r="B150" s="10"/>
      <c r="C150" s="10"/>
      <c r="D150" s="10"/>
      <c r="E150" s="10"/>
      <c r="F150" s="12" t="s">
        <v>220</v>
      </c>
      <c r="G150" s="12"/>
      <c r="H150" s="12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 t="s">
        <v>795</v>
      </c>
      <c r="AA150" s="10"/>
    </row>
    <row r="151" spans="1:27" ht="36.950000000000003" customHeight="1" x14ac:dyDescent="0.25">
      <c r="A151" s="10"/>
      <c r="B151" s="10" t="s">
        <v>796</v>
      </c>
      <c r="C151" s="10"/>
      <c r="D151" s="10"/>
      <c r="E151" s="10"/>
      <c r="F151" s="12" t="s">
        <v>223</v>
      </c>
      <c r="G151" s="12"/>
      <c r="H151" s="12"/>
      <c r="I151" s="10" t="s">
        <v>224</v>
      </c>
      <c r="J151" s="10" t="s">
        <v>225</v>
      </c>
      <c r="K151" s="10"/>
      <c r="L151" s="10"/>
      <c r="M151" s="10"/>
      <c r="N151" s="10"/>
      <c r="O151" s="10"/>
      <c r="P151" s="10" t="s">
        <v>225</v>
      </c>
      <c r="Q151" s="10"/>
      <c r="R151" s="10"/>
      <c r="S151" s="10"/>
      <c r="T151" s="10"/>
      <c r="U151" s="10"/>
      <c r="V151" s="10"/>
      <c r="W151" s="10"/>
      <c r="X151" s="10"/>
      <c r="Y151" s="10"/>
      <c r="Z151" s="10" t="s">
        <v>797</v>
      </c>
      <c r="AA151" s="10"/>
    </row>
    <row r="152" spans="1:27" ht="36.950000000000003" customHeight="1" x14ac:dyDescent="0.25">
      <c r="A152" s="10"/>
      <c r="B152" s="10" t="s">
        <v>798</v>
      </c>
      <c r="C152" s="10"/>
      <c r="D152" s="10"/>
      <c r="E152" s="10"/>
      <c r="F152" s="12" t="s">
        <v>228</v>
      </c>
      <c r="G152" s="12"/>
      <c r="H152" s="12"/>
      <c r="I152" s="10" t="s">
        <v>224</v>
      </c>
      <c r="J152" s="10" t="s">
        <v>229</v>
      </c>
      <c r="K152" s="10"/>
      <c r="L152" s="10"/>
      <c r="M152" s="10" t="s">
        <v>230</v>
      </c>
      <c r="N152" s="10"/>
      <c r="O152" s="10"/>
      <c r="P152" s="10" t="s">
        <v>231</v>
      </c>
      <c r="Q152" s="10"/>
      <c r="R152" s="10"/>
      <c r="S152" s="10"/>
      <c r="T152" s="10"/>
      <c r="U152" s="10"/>
      <c r="V152" s="10"/>
      <c r="W152" s="10"/>
      <c r="X152" s="10"/>
      <c r="Y152" s="10"/>
      <c r="Z152" s="10" t="s">
        <v>799</v>
      </c>
      <c r="AA152" s="10"/>
    </row>
    <row r="153" spans="1:27" ht="14.1" customHeight="1" x14ac:dyDescent="0.25">
      <c r="A153" s="10"/>
      <c r="B153" s="10"/>
      <c r="C153" s="10"/>
      <c r="D153" s="10"/>
      <c r="E153" s="10"/>
      <c r="F153" s="13" t="s">
        <v>233</v>
      </c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 t="s">
        <v>800</v>
      </c>
      <c r="W153" s="10"/>
      <c r="X153" s="10"/>
      <c r="Y153" s="10"/>
      <c r="Z153" s="10" t="s">
        <v>801</v>
      </c>
      <c r="AA153" s="10"/>
    </row>
    <row r="154" spans="1:27" ht="48.6" customHeight="1" x14ac:dyDescent="0.25">
      <c r="A154" s="10" t="s">
        <v>30</v>
      </c>
      <c r="B154" s="10" t="s">
        <v>802</v>
      </c>
      <c r="C154" s="10"/>
      <c r="D154" s="10"/>
      <c r="E154" s="10"/>
      <c r="F154" s="12" t="s">
        <v>803</v>
      </c>
      <c r="G154" s="12"/>
      <c r="H154" s="12"/>
      <c r="I154" s="10" t="s">
        <v>176</v>
      </c>
      <c r="J154" s="10" t="s">
        <v>562</v>
      </c>
      <c r="K154" s="10"/>
      <c r="L154" s="10"/>
      <c r="M154" s="10"/>
      <c r="N154" s="10"/>
      <c r="O154" s="10"/>
      <c r="P154" s="10" t="s">
        <v>562</v>
      </c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</row>
    <row r="155" spans="1:27" ht="71.45" customHeight="1" x14ac:dyDescent="0.25">
      <c r="A155" s="10"/>
      <c r="B155" s="10" t="s">
        <v>178</v>
      </c>
      <c r="C155" s="10"/>
      <c r="D155" s="10"/>
      <c r="E155" s="10"/>
      <c r="F155" s="12" t="s">
        <v>179</v>
      </c>
      <c r="G155" s="12"/>
      <c r="H155" s="12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</row>
    <row r="156" spans="1:27" ht="174.95" customHeight="1" x14ac:dyDescent="0.25">
      <c r="A156" s="10"/>
      <c r="B156" s="10" t="s">
        <v>180</v>
      </c>
      <c r="C156" s="10"/>
      <c r="D156" s="10"/>
      <c r="E156" s="10"/>
      <c r="F156" s="12" t="s">
        <v>181</v>
      </c>
      <c r="G156" s="12"/>
      <c r="H156" s="12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</row>
    <row r="157" spans="1:27" ht="14.1" customHeight="1" x14ac:dyDescent="0.25">
      <c r="A157" s="10"/>
      <c r="B157" s="11" t="s">
        <v>23</v>
      </c>
      <c r="C157" s="11"/>
      <c r="D157" s="11"/>
      <c r="E157" s="11"/>
      <c r="F157" s="12" t="s">
        <v>182</v>
      </c>
      <c r="G157" s="12"/>
      <c r="H157" s="12"/>
      <c r="I157" s="10" t="s">
        <v>152</v>
      </c>
      <c r="J157" s="10"/>
      <c r="K157" s="10"/>
      <c r="L157" s="10"/>
      <c r="M157" s="10"/>
      <c r="N157" s="10"/>
      <c r="O157" s="10"/>
      <c r="P157" s="10" t="s">
        <v>804</v>
      </c>
      <c r="Q157" s="10"/>
      <c r="R157" s="10"/>
      <c r="S157" s="10"/>
      <c r="T157" s="10"/>
      <c r="U157" s="10"/>
      <c r="V157" s="10"/>
      <c r="W157" s="10"/>
      <c r="X157" s="10"/>
      <c r="Y157" s="10"/>
      <c r="Z157" s="10" t="s">
        <v>805</v>
      </c>
      <c r="AA157" s="10"/>
    </row>
    <row r="158" spans="1:27" ht="14.1" customHeight="1" x14ac:dyDescent="0.25">
      <c r="A158" s="10"/>
      <c r="B158" s="10" t="s">
        <v>806</v>
      </c>
      <c r="C158" s="10"/>
      <c r="D158" s="10"/>
      <c r="E158" s="10"/>
      <c r="F158" s="12" t="s">
        <v>807</v>
      </c>
      <c r="G158" s="12"/>
      <c r="H158" s="12"/>
      <c r="I158" s="10" t="s">
        <v>152</v>
      </c>
      <c r="J158" s="10" t="s">
        <v>808</v>
      </c>
      <c r="K158" s="10"/>
      <c r="L158" s="10"/>
      <c r="M158" s="10" t="s">
        <v>188</v>
      </c>
      <c r="N158" s="10"/>
      <c r="O158" s="10"/>
      <c r="P158" s="10" t="s">
        <v>804</v>
      </c>
      <c r="Q158" s="10"/>
      <c r="R158" s="10"/>
      <c r="S158" s="10"/>
      <c r="T158" s="10"/>
      <c r="U158" s="10"/>
      <c r="V158" s="10" t="s">
        <v>809</v>
      </c>
      <c r="W158" s="10"/>
      <c r="X158" s="10"/>
      <c r="Y158" s="10"/>
      <c r="Z158" s="10" t="s">
        <v>805</v>
      </c>
      <c r="AA158" s="10"/>
    </row>
    <row r="159" spans="1:27" ht="14.1" customHeight="1" x14ac:dyDescent="0.25">
      <c r="A159" s="10"/>
      <c r="B159" s="11" t="s">
        <v>24</v>
      </c>
      <c r="C159" s="11"/>
      <c r="D159" s="11"/>
      <c r="E159" s="11"/>
      <c r="F159" s="12" t="s">
        <v>190</v>
      </c>
      <c r="G159" s="12"/>
      <c r="H159" s="12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 t="s">
        <v>810</v>
      </c>
      <c r="AA159" s="10"/>
    </row>
    <row r="160" spans="1:27" ht="14.1" customHeight="1" x14ac:dyDescent="0.25">
      <c r="A160" s="10"/>
      <c r="B160" s="11"/>
      <c r="C160" s="11"/>
      <c r="D160" s="11"/>
      <c r="E160" s="11"/>
      <c r="F160" s="12" t="s">
        <v>192</v>
      </c>
      <c r="G160" s="12"/>
      <c r="H160" s="12"/>
      <c r="I160" s="10" t="s">
        <v>152</v>
      </c>
      <c r="J160" s="10"/>
      <c r="K160" s="10"/>
      <c r="L160" s="10"/>
      <c r="M160" s="10"/>
      <c r="N160" s="10"/>
      <c r="O160" s="10"/>
      <c r="P160" s="10" t="s">
        <v>811</v>
      </c>
      <c r="Q160" s="10"/>
      <c r="R160" s="10"/>
      <c r="S160" s="10"/>
      <c r="T160" s="10"/>
      <c r="U160" s="10"/>
      <c r="V160" s="10"/>
      <c r="W160" s="10"/>
      <c r="X160" s="10"/>
      <c r="Y160" s="10"/>
      <c r="Z160" s="10" t="s">
        <v>812</v>
      </c>
      <c r="AA160" s="10"/>
    </row>
    <row r="161" spans="1:27" ht="48.6" customHeight="1" x14ac:dyDescent="0.25">
      <c r="A161" s="10"/>
      <c r="B161" s="10" t="s">
        <v>290</v>
      </c>
      <c r="C161" s="10"/>
      <c r="D161" s="10"/>
      <c r="E161" s="10"/>
      <c r="F161" s="12" t="s">
        <v>291</v>
      </c>
      <c r="G161" s="12"/>
      <c r="H161" s="12"/>
      <c r="I161" s="10" t="s">
        <v>197</v>
      </c>
      <c r="J161" s="10" t="s">
        <v>813</v>
      </c>
      <c r="K161" s="10"/>
      <c r="L161" s="10"/>
      <c r="M161" s="10" t="s">
        <v>199</v>
      </c>
      <c r="N161" s="10"/>
      <c r="O161" s="10"/>
      <c r="P161" s="10" t="s">
        <v>814</v>
      </c>
      <c r="Q161" s="10"/>
      <c r="R161" s="10" t="s">
        <v>294</v>
      </c>
      <c r="S161" s="10"/>
      <c r="T161" s="10" t="s">
        <v>214</v>
      </c>
      <c r="U161" s="10"/>
      <c r="V161" s="10" t="s">
        <v>295</v>
      </c>
      <c r="W161" s="10"/>
      <c r="X161" s="10"/>
      <c r="Y161" s="10"/>
      <c r="Z161" s="10" t="s">
        <v>815</v>
      </c>
      <c r="AA161" s="10"/>
    </row>
    <row r="162" spans="1:27" ht="25.5" customHeight="1" x14ac:dyDescent="0.25">
      <c r="A162" s="10"/>
      <c r="B162" s="10" t="s">
        <v>297</v>
      </c>
      <c r="C162" s="10"/>
      <c r="D162" s="10"/>
      <c r="E162" s="10"/>
      <c r="F162" s="12" t="s">
        <v>298</v>
      </c>
      <c r="G162" s="12"/>
      <c r="H162" s="12"/>
      <c r="I162" s="10" t="s">
        <v>152</v>
      </c>
      <c r="J162" s="10" t="s">
        <v>813</v>
      </c>
      <c r="K162" s="10"/>
      <c r="L162" s="10"/>
      <c r="M162" s="10" t="s">
        <v>199</v>
      </c>
      <c r="N162" s="10"/>
      <c r="O162" s="10"/>
      <c r="P162" s="10" t="s">
        <v>814</v>
      </c>
      <c r="Q162" s="10"/>
      <c r="R162" s="10"/>
      <c r="S162" s="10"/>
      <c r="T162" s="10"/>
      <c r="U162" s="10"/>
      <c r="V162" s="10" t="s">
        <v>299</v>
      </c>
      <c r="W162" s="10"/>
      <c r="X162" s="10"/>
      <c r="Y162" s="10"/>
      <c r="Z162" s="10" t="s">
        <v>816</v>
      </c>
      <c r="AA162" s="10"/>
    </row>
    <row r="163" spans="1:27" ht="25.5" customHeight="1" x14ac:dyDescent="0.25">
      <c r="A163" s="10"/>
      <c r="B163" s="10" t="s">
        <v>209</v>
      </c>
      <c r="C163" s="10"/>
      <c r="D163" s="10"/>
      <c r="E163" s="10"/>
      <c r="F163" s="12" t="s">
        <v>210</v>
      </c>
      <c r="G163" s="12"/>
      <c r="H163" s="12"/>
      <c r="I163" s="10" t="s">
        <v>197</v>
      </c>
      <c r="J163" s="10" t="s">
        <v>817</v>
      </c>
      <c r="K163" s="10"/>
      <c r="L163" s="10"/>
      <c r="M163" s="10" t="s">
        <v>199</v>
      </c>
      <c r="N163" s="10"/>
      <c r="O163" s="10"/>
      <c r="P163" s="10" t="s">
        <v>818</v>
      </c>
      <c r="Q163" s="10"/>
      <c r="R163" s="10" t="s">
        <v>213</v>
      </c>
      <c r="S163" s="10"/>
      <c r="T163" s="10" t="s">
        <v>214</v>
      </c>
      <c r="U163" s="10"/>
      <c r="V163" s="10" t="s">
        <v>215</v>
      </c>
      <c r="W163" s="10"/>
      <c r="X163" s="10"/>
      <c r="Y163" s="10"/>
      <c r="Z163" s="10" t="s">
        <v>819</v>
      </c>
      <c r="AA163" s="10"/>
    </row>
    <row r="164" spans="1:27" ht="25.5" customHeight="1" x14ac:dyDescent="0.25">
      <c r="A164" s="10"/>
      <c r="B164" s="10" t="s">
        <v>205</v>
      </c>
      <c r="C164" s="10"/>
      <c r="D164" s="10"/>
      <c r="E164" s="10"/>
      <c r="F164" s="12" t="s">
        <v>206</v>
      </c>
      <c r="G164" s="12"/>
      <c r="H164" s="12"/>
      <c r="I164" s="10" t="s">
        <v>152</v>
      </c>
      <c r="J164" s="10" t="s">
        <v>817</v>
      </c>
      <c r="K164" s="10"/>
      <c r="L164" s="10"/>
      <c r="M164" s="10" t="s">
        <v>199</v>
      </c>
      <c r="N164" s="10"/>
      <c r="O164" s="10"/>
      <c r="P164" s="10" t="s">
        <v>818</v>
      </c>
      <c r="Q164" s="10"/>
      <c r="R164" s="10"/>
      <c r="S164" s="10"/>
      <c r="T164" s="10"/>
      <c r="U164" s="10"/>
      <c r="V164" s="10" t="s">
        <v>207</v>
      </c>
      <c r="W164" s="10"/>
      <c r="X164" s="10"/>
      <c r="Y164" s="10"/>
      <c r="Z164" s="10" t="s">
        <v>820</v>
      </c>
      <c r="AA164" s="10"/>
    </row>
    <row r="165" spans="1:27" ht="14.1" customHeight="1" x14ac:dyDescent="0.25">
      <c r="A165" s="10"/>
      <c r="B165" s="11" t="s">
        <v>26</v>
      </c>
      <c r="C165" s="11"/>
      <c r="D165" s="11"/>
      <c r="E165" s="11"/>
      <c r="F165" s="12" t="s">
        <v>248</v>
      </c>
      <c r="G165" s="12"/>
      <c r="H165" s="12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 t="s">
        <v>821</v>
      </c>
      <c r="AA165" s="10"/>
    </row>
    <row r="166" spans="1:27" ht="14.1" customHeight="1" x14ac:dyDescent="0.25">
      <c r="A166" s="10"/>
      <c r="B166" s="10" t="s">
        <v>822</v>
      </c>
      <c r="C166" s="10"/>
      <c r="D166" s="10"/>
      <c r="E166" s="10"/>
      <c r="F166" s="12" t="s">
        <v>823</v>
      </c>
      <c r="G166" s="12"/>
      <c r="H166" s="12"/>
      <c r="I166" s="10" t="s">
        <v>251</v>
      </c>
      <c r="J166" s="10" t="s">
        <v>824</v>
      </c>
      <c r="K166" s="10"/>
      <c r="L166" s="10"/>
      <c r="M166" s="10"/>
      <c r="N166" s="10"/>
      <c r="O166" s="10"/>
      <c r="P166" s="10" t="s">
        <v>825</v>
      </c>
      <c r="Q166" s="10"/>
      <c r="R166" s="10" t="s">
        <v>826</v>
      </c>
      <c r="S166" s="10"/>
      <c r="T166" s="10" t="s">
        <v>827</v>
      </c>
      <c r="U166" s="10"/>
      <c r="V166" s="10" t="s">
        <v>828</v>
      </c>
      <c r="W166" s="10"/>
      <c r="X166" s="10"/>
      <c r="Y166" s="10"/>
      <c r="Z166" s="10" t="s">
        <v>829</v>
      </c>
      <c r="AA166" s="10"/>
    </row>
    <row r="167" spans="1:27" ht="14.1" customHeight="1" x14ac:dyDescent="0.25">
      <c r="A167" s="10"/>
      <c r="B167" s="10" t="s">
        <v>830</v>
      </c>
      <c r="C167" s="10"/>
      <c r="D167" s="10"/>
      <c r="E167" s="10"/>
      <c r="F167" s="12" t="s">
        <v>831</v>
      </c>
      <c r="G167" s="12"/>
      <c r="H167" s="12"/>
      <c r="I167" s="10" t="s">
        <v>269</v>
      </c>
      <c r="J167" s="10" t="s">
        <v>832</v>
      </c>
      <c r="K167" s="10"/>
      <c r="L167" s="10"/>
      <c r="M167" s="10"/>
      <c r="N167" s="10"/>
      <c r="O167" s="10"/>
      <c r="P167" s="10" t="s">
        <v>833</v>
      </c>
      <c r="Q167" s="10"/>
      <c r="R167" s="10" t="s">
        <v>834</v>
      </c>
      <c r="S167" s="10"/>
      <c r="T167" s="10" t="s">
        <v>663</v>
      </c>
      <c r="U167" s="10"/>
      <c r="V167" s="10" t="s">
        <v>835</v>
      </c>
      <c r="W167" s="10"/>
      <c r="X167" s="10"/>
      <c r="Y167" s="10"/>
      <c r="Z167" s="10" t="s">
        <v>836</v>
      </c>
      <c r="AA167" s="10"/>
    </row>
    <row r="168" spans="1:27" ht="25.5" customHeight="1" x14ac:dyDescent="0.25">
      <c r="A168" s="10"/>
      <c r="B168" s="10" t="s">
        <v>837</v>
      </c>
      <c r="C168" s="10"/>
      <c r="D168" s="10"/>
      <c r="E168" s="10"/>
      <c r="F168" s="12" t="s">
        <v>838</v>
      </c>
      <c r="G168" s="12"/>
      <c r="H168" s="12"/>
      <c r="I168" s="10" t="s">
        <v>251</v>
      </c>
      <c r="J168" s="10" t="s">
        <v>839</v>
      </c>
      <c r="K168" s="10"/>
      <c r="L168" s="10"/>
      <c r="M168" s="10"/>
      <c r="N168" s="10"/>
      <c r="O168" s="10"/>
      <c r="P168" s="10" t="s">
        <v>840</v>
      </c>
      <c r="Q168" s="10"/>
      <c r="R168" s="10" t="s">
        <v>841</v>
      </c>
      <c r="S168" s="10"/>
      <c r="T168" s="10" t="s">
        <v>842</v>
      </c>
      <c r="U168" s="10"/>
      <c r="V168" s="10" t="s">
        <v>843</v>
      </c>
      <c r="W168" s="10"/>
      <c r="X168" s="10"/>
      <c r="Y168" s="10"/>
      <c r="Z168" s="10" t="s">
        <v>844</v>
      </c>
      <c r="AA168" s="10"/>
    </row>
    <row r="169" spans="1:27" ht="25.5" customHeight="1" x14ac:dyDescent="0.25">
      <c r="A169" s="10"/>
      <c r="B169" s="10" t="s">
        <v>845</v>
      </c>
      <c r="C169" s="10"/>
      <c r="D169" s="10"/>
      <c r="E169" s="10"/>
      <c r="F169" s="12" t="s">
        <v>846</v>
      </c>
      <c r="G169" s="12"/>
      <c r="H169" s="12"/>
      <c r="I169" s="10" t="s">
        <v>269</v>
      </c>
      <c r="J169" s="10" t="s">
        <v>847</v>
      </c>
      <c r="K169" s="10"/>
      <c r="L169" s="10"/>
      <c r="M169" s="10"/>
      <c r="N169" s="10"/>
      <c r="O169" s="10"/>
      <c r="P169" s="10" t="s">
        <v>848</v>
      </c>
      <c r="Q169" s="10"/>
      <c r="R169" s="10" t="s">
        <v>849</v>
      </c>
      <c r="S169" s="10"/>
      <c r="T169" s="10" t="s">
        <v>254</v>
      </c>
      <c r="U169" s="10"/>
      <c r="V169" s="10" t="s">
        <v>850</v>
      </c>
      <c r="W169" s="10"/>
      <c r="X169" s="10"/>
      <c r="Y169" s="10"/>
      <c r="Z169" s="10" t="s">
        <v>851</v>
      </c>
      <c r="AA169" s="10"/>
    </row>
    <row r="170" spans="1:27" ht="14.1" customHeight="1" x14ac:dyDescent="0.25">
      <c r="A170" s="10"/>
      <c r="B170" s="10" t="s">
        <v>852</v>
      </c>
      <c r="C170" s="10"/>
      <c r="D170" s="10"/>
      <c r="E170" s="10"/>
      <c r="F170" s="12" t="s">
        <v>853</v>
      </c>
      <c r="G170" s="12"/>
      <c r="H170" s="12"/>
      <c r="I170" s="10" t="s">
        <v>269</v>
      </c>
      <c r="J170" s="10" t="s">
        <v>854</v>
      </c>
      <c r="K170" s="10"/>
      <c r="L170" s="10"/>
      <c r="M170" s="10"/>
      <c r="N170" s="10"/>
      <c r="O170" s="10"/>
      <c r="P170" s="10" t="s">
        <v>855</v>
      </c>
      <c r="Q170" s="10"/>
      <c r="R170" s="10" t="s">
        <v>856</v>
      </c>
      <c r="S170" s="10"/>
      <c r="T170" s="10" t="s">
        <v>214</v>
      </c>
      <c r="U170" s="10"/>
      <c r="V170" s="10" t="s">
        <v>857</v>
      </c>
      <c r="W170" s="10"/>
      <c r="X170" s="10"/>
      <c r="Y170" s="10"/>
      <c r="Z170" s="10" t="s">
        <v>858</v>
      </c>
      <c r="AA170" s="10"/>
    </row>
    <row r="171" spans="1:27" ht="25.5" customHeight="1" x14ac:dyDescent="0.25">
      <c r="A171" s="10"/>
      <c r="B171" s="10" t="s">
        <v>859</v>
      </c>
      <c r="C171" s="10"/>
      <c r="D171" s="10"/>
      <c r="E171" s="10"/>
      <c r="F171" s="12" t="s">
        <v>860</v>
      </c>
      <c r="G171" s="12"/>
      <c r="H171" s="12"/>
      <c r="I171" s="10" t="s">
        <v>269</v>
      </c>
      <c r="J171" s="10" t="s">
        <v>861</v>
      </c>
      <c r="K171" s="10"/>
      <c r="L171" s="10"/>
      <c r="M171" s="10"/>
      <c r="N171" s="10"/>
      <c r="O171" s="10"/>
      <c r="P171" s="10" t="s">
        <v>862</v>
      </c>
      <c r="Q171" s="10"/>
      <c r="R171" s="10" t="s">
        <v>863</v>
      </c>
      <c r="S171" s="10"/>
      <c r="T171" s="10" t="s">
        <v>214</v>
      </c>
      <c r="U171" s="10"/>
      <c r="V171" s="10" t="s">
        <v>864</v>
      </c>
      <c r="W171" s="10"/>
      <c r="X171" s="10"/>
      <c r="Y171" s="10"/>
      <c r="Z171" s="10" t="s">
        <v>865</v>
      </c>
      <c r="AA171" s="10"/>
    </row>
    <row r="172" spans="1:27" ht="14.1" customHeight="1" x14ac:dyDescent="0.25">
      <c r="A172" s="10"/>
      <c r="B172" s="10" t="s">
        <v>866</v>
      </c>
      <c r="C172" s="10"/>
      <c r="D172" s="10"/>
      <c r="E172" s="10"/>
      <c r="F172" s="12" t="s">
        <v>867</v>
      </c>
      <c r="G172" s="12"/>
      <c r="H172" s="12"/>
      <c r="I172" s="10" t="s">
        <v>269</v>
      </c>
      <c r="J172" s="10" t="s">
        <v>861</v>
      </c>
      <c r="K172" s="10"/>
      <c r="L172" s="10"/>
      <c r="M172" s="10"/>
      <c r="N172" s="10"/>
      <c r="O172" s="10"/>
      <c r="P172" s="10" t="s">
        <v>862</v>
      </c>
      <c r="Q172" s="10"/>
      <c r="R172" s="10" t="s">
        <v>868</v>
      </c>
      <c r="S172" s="10"/>
      <c r="T172" s="10" t="s">
        <v>605</v>
      </c>
      <c r="U172" s="10"/>
      <c r="V172" s="10" t="s">
        <v>869</v>
      </c>
      <c r="W172" s="10"/>
      <c r="X172" s="10"/>
      <c r="Y172" s="10"/>
      <c r="Z172" s="10" t="s">
        <v>870</v>
      </c>
      <c r="AA172" s="10"/>
    </row>
    <row r="173" spans="1:27" ht="14.1" customHeight="1" x14ac:dyDescent="0.25">
      <c r="A173" s="10"/>
      <c r="B173" s="10" t="s">
        <v>871</v>
      </c>
      <c r="C173" s="10"/>
      <c r="D173" s="10"/>
      <c r="E173" s="10"/>
      <c r="F173" s="12" t="s">
        <v>872</v>
      </c>
      <c r="G173" s="12"/>
      <c r="H173" s="12"/>
      <c r="I173" s="10" t="s">
        <v>873</v>
      </c>
      <c r="J173" s="10" t="s">
        <v>301</v>
      </c>
      <c r="K173" s="10"/>
      <c r="L173" s="10"/>
      <c r="M173" s="10"/>
      <c r="N173" s="10"/>
      <c r="O173" s="10"/>
      <c r="P173" s="10" t="s">
        <v>374</v>
      </c>
      <c r="Q173" s="10"/>
      <c r="R173" s="10" t="s">
        <v>874</v>
      </c>
      <c r="S173" s="10"/>
      <c r="T173" s="10" t="s">
        <v>720</v>
      </c>
      <c r="U173" s="10"/>
      <c r="V173" s="10" t="s">
        <v>875</v>
      </c>
      <c r="W173" s="10"/>
      <c r="X173" s="10"/>
      <c r="Y173" s="10"/>
      <c r="Z173" s="10" t="s">
        <v>876</v>
      </c>
      <c r="AA173" s="10"/>
    </row>
    <row r="174" spans="1:27" ht="36.950000000000003" customHeight="1" x14ac:dyDescent="0.25">
      <c r="A174" s="10"/>
      <c r="B174" s="10" t="s">
        <v>877</v>
      </c>
      <c r="C174" s="10"/>
      <c r="D174" s="10"/>
      <c r="E174" s="10"/>
      <c r="F174" s="12" t="s">
        <v>878</v>
      </c>
      <c r="G174" s="12"/>
      <c r="H174" s="12"/>
      <c r="I174" s="10" t="s">
        <v>678</v>
      </c>
      <c r="J174" s="10" t="s">
        <v>35</v>
      </c>
      <c r="K174" s="10"/>
      <c r="L174" s="10"/>
      <c r="M174" s="10"/>
      <c r="N174" s="10"/>
      <c r="O174" s="10"/>
      <c r="P174" s="10" t="s">
        <v>35</v>
      </c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</row>
    <row r="175" spans="1:27" ht="14.1" customHeight="1" x14ac:dyDescent="0.25">
      <c r="A175" s="10"/>
      <c r="B175" s="10" t="s">
        <v>879</v>
      </c>
      <c r="C175" s="10"/>
      <c r="D175" s="10"/>
      <c r="E175" s="10"/>
      <c r="F175" s="12" t="s">
        <v>880</v>
      </c>
      <c r="G175" s="12"/>
      <c r="H175" s="12"/>
      <c r="I175" s="10" t="s">
        <v>176</v>
      </c>
      <c r="J175" s="10" t="s">
        <v>35</v>
      </c>
      <c r="K175" s="10"/>
      <c r="L175" s="10"/>
      <c r="M175" s="10"/>
      <c r="N175" s="10"/>
      <c r="O175" s="10"/>
      <c r="P175" s="10" t="s">
        <v>35</v>
      </c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</row>
    <row r="176" spans="1:27" ht="14.1" customHeight="1" x14ac:dyDescent="0.25">
      <c r="A176" s="10"/>
      <c r="B176" s="10" t="s">
        <v>881</v>
      </c>
      <c r="C176" s="10"/>
      <c r="D176" s="10"/>
      <c r="E176" s="10"/>
      <c r="F176" s="12" t="s">
        <v>882</v>
      </c>
      <c r="G176" s="12"/>
      <c r="H176" s="12"/>
      <c r="I176" s="10" t="s">
        <v>251</v>
      </c>
      <c r="J176" s="10" t="s">
        <v>35</v>
      </c>
      <c r="K176" s="10"/>
      <c r="L176" s="10"/>
      <c r="M176" s="10"/>
      <c r="N176" s="10"/>
      <c r="O176" s="10"/>
      <c r="P176" s="10" t="s">
        <v>35</v>
      </c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</row>
    <row r="177" spans="1:27" ht="14.1" customHeight="1" x14ac:dyDescent="0.25">
      <c r="A177" s="10"/>
      <c r="B177" s="10" t="s">
        <v>883</v>
      </c>
      <c r="C177" s="10"/>
      <c r="D177" s="10"/>
      <c r="E177" s="10"/>
      <c r="F177" s="12" t="s">
        <v>884</v>
      </c>
      <c r="G177" s="12"/>
      <c r="H177" s="12"/>
      <c r="I177" s="10" t="s">
        <v>176</v>
      </c>
      <c r="J177" s="10" t="s">
        <v>35</v>
      </c>
      <c r="K177" s="10"/>
      <c r="L177" s="10"/>
      <c r="M177" s="10"/>
      <c r="N177" s="10"/>
      <c r="O177" s="10"/>
      <c r="P177" s="10" t="s">
        <v>35</v>
      </c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</row>
    <row r="178" spans="1:27" ht="14.1" customHeight="1" x14ac:dyDescent="0.25">
      <c r="A178" s="10"/>
      <c r="B178" s="10"/>
      <c r="C178" s="10"/>
      <c r="D178" s="10"/>
      <c r="E178" s="10"/>
      <c r="F178" s="12" t="s">
        <v>218</v>
      </c>
      <c r="G178" s="12"/>
      <c r="H178" s="12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 t="s">
        <v>885</v>
      </c>
      <c r="AA178" s="10"/>
    </row>
    <row r="179" spans="1:27" ht="14.1" customHeight="1" x14ac:dyDescent="0.25">
      <c r="A179" s="10"/>
      <c r="B179" s="10"/>
      <c r="C179" s="10"/>
      <c r="D179" s="10"/>
      <c r="E179" s="10"/>
      <c r="F179" s="12" t="s">
        <v>220</v>
      </c>
      <c r="G179" s="12"/>
      <c r="H179" s="12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 t="s">
        <v>886</v>
      </c>
      <c r="AA179" s="10"/>
    </row>
    <row r="180" spans="1:27" ht="48.6" customHeight="1" x14ac:dyDescent="0.25">
      <c r="A180" s="10"/>
      <c r="B180" s="10" t="s">
        <v>222</v>
      </c>
      <c r="C180" s="10"/>
      <c r="D180" s="10"/>
      <c r="E180" s="10"/>
      <c r="F180" s="12" t="s">
        <v>223</v>
      </c>
      <c r="G180" s="12"/>
      <c r="H180" s="12"/>
      <c r="I180" s="10" t="s">
        <v>224</v>
      </c>
      <c r="J180" s="10" t="s">
        <v>225</v>
      </c>
      <c r="K180" s="10"/>
      <c r="L180" s="10"/>
      <c r="M180" s="10"/>
      <c r="N180" s="10"/>
      <c r="O180" s="10"/>
      <c r="P180" s="10" t="s">
        <v>225</v>
      </c>
      <c r="Q180" s="10"/>
      <c r="R180" s="10"/>
      <c r="S180" s="10"/>
      <c r="T180" s="10"/>
      <c r="U180" s="10"/>
      <c r="V180" s="10"/>
      <c r="W180" s="10"/>
      <c r="X180" s="10"/>
      <c r="Y180" s="10"/>
      <c r="Z180" s="10" t="s">
        <v>887</v>
      </c>
      <c r="AA180" s="10"/>
    </row>
    <row r="181" spans="1:27" ht="48.6" customHeight="1" x14ac:dyDescent="0.25">
      <c r="A181" s="10"/>
      <c r="B181" s="10" t="s">
        <v>227</v>
      </c>
      <c r="C181" s="10"/>
      <c r="D181" s="10"/>
      <c r="E181" s="10"/>
      <c r="F181" s="12" t="s">
        <v>228</v>
      </c>
      <c r="G181" s="12"/>
      <c r="H181" s="12"/>
      <c r="I181" s="10" t="s">
        <v>224</v>
      </c>
      <c r="J181" s="10" t="s">
        <v>229</v>
      </c>
      <c r="K181" s="10"/>
      <c r="L181" s="10"/>
      <c r="M181" s="10" t="s">
        <v>230</v>
      </c>
      <c r="N181" s="10"/>
      <c r="O181" s="10"/>
      <c r="P181" s="10" t="s">
        <v>231</v>
      </c>
      <c r="Q181" s="10"/>
      <c r="R181" s="10"/>
      <c r="S181" s="10"/>
      <c r="T181" s="10"/>
      <c r="U181" s="10"/>
      <c r="V181" s="10"/>
      <c r="W181" s="10"/>
      <c r="X181" s="10"/>
      <c r="Y181" s="10"/>
      <c r="Z181" s="10" t="s">
        <v>888</v>
      </c>
      <c r="AA181" s="10"/>
    </row>
    <row r="182" spans="1:27" ht="14.1" customHeight="1" x14ac:dyDescent="0.25">
      <c r="A182" s="10"/>
      <c r="B182" s="10"/>
      <c r="C182" s="10"/>
      <c r="D182" s="10"/>
      <c r="E182" s="10"/>
      <c r="F182" s="13" t="s">
        <v>233</v>
      </c>
      <c r="G182" s="13"/>
      <c r="H182" s="13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 t="s">
        <v>889</v>
      </c>
      <c r="W182" s="10"/>
      <c r="X182" s="10"/>
      <c r="Y182" s="10"/>
      <c r="Z182" s="10" t="s">
        <v>890</v>
      </c>
      <c r="AA182" s="10"/>
    </row>
    <row r="183" spans="1:27" ht="36.950000000000003" customHeight="1" x14ac:dyDescent="0.25">
      <c r="A183" s="10" t="s">
        <v>100</v>
      </c>
      <c r="B183" s="10" t="s">
        <v>891</v>
      </c>
      <c r="C183" s="10"/>
      <c r="D183" s="10"/>
      <c r="E183" s="10"/>
      <c r="F183" s="12" t="s">
        <v>892</v>
      </c>
      <c r="G183" s="12"/>
      <c r="H183" s="12"/>
      <c r="I183" s="10" t="s">
        <v>176</v>
      </c>
      <c r="J183" s="10" t="s">
        <v>893</v>
      </c>
      <c r="K183" s="10"/>
      <c r="L183" s="10"/>
      <c r="M183" s="10"/>
      <c r="N183" s="10"/>
      <c r="O183" s="10"/>
      <c r="P183" s="10" t="s">
        <v>893</v>
      </c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</row>
    <row r="184" spans="1:27" ht="71.45" customHeight="1" x14ac:dyDescent="0.25">
      <c r="A184" s="10"/>
      <c r="B184" s="10" t="s">
        <v>178</v>
      </c>
      <c r="C184" s="10"/>
      <c r="D184" s="10"/>
      <c r="E184" s="10"/>
      <c r="F184" s="12" t="s">
        <v>179</v>
      </c>
      <c r="G184" s="12"/>
      <c r="H184" s="12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</row>
    <row r="185" spans="1:27" ht="174.95" customHeight="1" x14ac:dyDescent="0.25">
      <c r="A185" s="10"/>
      <c r="B185" s="10" t="s">
        <v>180</v>
      </c>
      <c r="C185" s="10"/>
      <c r="D185" s="10"/>
      <c r="E185" s="10"/>
      <c r="F185" s="12" t="s">
        <v>181</v>
      </c>
      <c r="G185" s="12"/>
      <c r="H185" s="12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</row>
    <row r="186" spans="1:27" ht="14.1" customHeight="1" x14ac:dyDescent="0.25">
      <c r="A186" s="10"/>
      <c r="B186" s="11" t="s">
        <v>23</v>
      </c>
      <c r="C186" s="11"/>
      <c r="D186" s="11"/>
      <c r="E186" s="11"/>
      <c r="F186" s="12" t="s">
        <v>182</v>
      </c>
      <c r="G186" s="12"/>
      <c r="H186" s="12"/>
      <c r="I186" s="10" t="s">
        <v>152</v>
      </c>
      <c r="J186" s="10"/>
      <c r="K186" s="10"/>
      <c r="L186" s="10"/>
      <c r="M186" s="10"/>
      <c r="N186" s="10"/>
      <c r="O186" s="10"/>
      <c r="P186" s="10" t="s">
        <v>894</v>
      </c>
      <c r="Q186" s="10"/>
      <c r="R186" s="10"/>
      <c r="S186" s="10"/>
      <c r="T186" s="10"/>
      <c r="U186" s="10"/>
      <c r="V186" s="10"/>
      <c r="W186" s="10"/>
      <c r="X186" s="10"/>
      <c r="Y186" s="10"/>
      <c r="Z186" s="10" t="s">
        <v>895</v>
      </c>
      <c r="AA186" s="10"/>
    </row>
    <row r="187" spans="1:27" ht="14.1" customHeight="1" x14ac:dyDescent="0.25">
      <c r="A187" s="10"/>
      <c r="B187" s="10" t="s">
        <v>806</v>
      </c>
      <c r="C187" s="10"/>
      <c r="D187" s="10"/>
      <c r="E187" s="10"/>
      <c r="F187" s="12" t="s">
        <v>807</v>
      </c>
      <c r="G187" s="12"/>
      <c r="H187" s="12"/>
      <c r="I187" s="10" t="s">
        <v>152</v>
      </c>
      <c r="J187" s="10" t="s">
        <v>423</v>
      </c>
      <c r="K187" s="10"/>
      <c r="L187" s="10"/>
      <c r="M187" s="10" t="s">
        <v>188</v>
      </c>
      <c r="N187" s="10"/>
      <c r="O187" s="10"/>
      <c r="P187" s="10" t="s">
        <v>894</v>
      </c>
      <c r="Q187" s="10"/>
      <c r="R187" s="10"/>
      <c r="S187" s="10"/>
      <c r="T187" s="10"/>
      <c r="U187" s="10"/>
      <c r="V187" s="10" t="s">
        <v>809</v>
      </c>
      <c r="W187" s="10"/>
      <c r="X187" s="10"/>
      <c r="Y187" s="10"/>
      <c r="Z187" s="10" t="s">
        <v>895</v>
      </c>
      <c r="AA187" s="10"/>
    </row>
    <row r="188" spans="1:27" ht="14.1" customHeight="1" x14ac:dyDescent="0.25">
      <c r="A188" s="10"/>
      <c r="B188" s="11" t="s">
        <v>24</v>
      </c>
      <c r="C188" s="11"/>
      <c r="D188" s="11"/>
      <c r="E188" s="11"/>
      <c r="F188" s="12" t="s">
        <v>190</v>
      </c>
      <c r="G188" s="12"/>
      <c r="H188" s="12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 t="s">
        <v>896</v>
      </c>
      <c r="AA188" s="10"/>
    </row>
    <row r="189" spans="1:27" ht="14.1" customHeight="1" x14ac:dyDescent="0.25">
      <c r="A189" s="10"/>
      <c r="B189" s="11"/>
      <c r="C189" s="11"/>
      <c r="D189" s="11"/>
      <c r="E189" s="11"/>
      <c r="F189" s="12" t="s">
        <v>192</v>
      </c>
      <c r="G189" s="12"/>
      <c r="H189" s="12"/>
      <c r="I189" s="10" t="s">
        <v>152</v>
      </c>
      <c r="J189" s="10"/>
      <c r="K189" s="10"/>
      <c r="L189" s="10"/>
      <c r="M189" s="10"/>
      <c r="N189" s="10"/>
      <c r="O189" s="10"/>
      <c r="P189" s="10" t="s">
        <v>897</v>
      </c>
      <c r="Q189" s="10"/>
      <c r="R189" s="10"/>
      <c r="S189" s="10"/>
      <c r="T189" s="10"/>
      <c r="U189" s="10"/>
      <c r="V189" s="10"/>
      <c r="W189" s="10"/>
      <c r="X189" s="10"/>
      <c r="Y189" s="10"/>
      <c r="Z189" s="10" t="s">
        <v>898</v>
      </c>
      <c r="AA189" s="10"/>
    </row>
    <row r="190" spans="1:27" ht="48.6" customHeight="1" x14ac:dyDescent="0.25">
      <c r="A190" s="10"/>
      <c r="B190" s="10" t="s">
        <v>290</v>
      </c>
      <c r="C190" s="10"/>
      <c r="D190" s="10"/>
      <c r="E190" s="10"/>
      <c r="F190" s="12" t="s">
        <v>291</v>
      </c>
      <c r="G190" s="12"/>
      <c r="H190" s="12"/>
      <c r="I190" s="10" t="s">
        <v>197</v>
      </c>
      <c r="J190" s="10" t="s">
        <v>899</v>
      </c>
      <c r="K190" s="10"/>
      <c r="L190" s="10"/>
      <c r="M190" s="10" t="s">
        <v>199</v>
      </c>
      <c r="N190" s="10"/>
      <c r="O190" s="10"/>
      <c r="P190" s="10" t="s">
        <v>897</v>
      </c>
      <c r="Q190" s="10"/>
      <c r="R190" s="10" t="s">
        <v>294</v>
      </c>
      <c r="S190" s="10"/>
      <c r="T190" s="10" t="s">
        <v>214</v>
      </c>
      <c r="U190" s="10"/>
      <c r="V190" s="10" t="s">
        <v>295</v>
      </c>
      <c r="W190" s="10"/>
      <c r="X190" s="10"/>
      <c r="Y190" s="10"/>
      <c r="Z190" s="10" t="s">
        <v>896</v>
      </c>
      <c r="AA190" s="10"/>
    </row>
    <row r="191" spans="1:27" ht="25.5" customHeight="1" x14ac:dyDescent="0.25">
      <c r="A191" s="10"/>
      <c r="B191" s="10" t="s">
        <v>297</v>
      </c>
      <c r="C191" s="10"/>
      <c r="D191" s="10"/>
      <c r="E191" s="10"/>
      <c r="F191" s="12" t="s">
        <v>298</v>
      </c>
      <c r="G191" s="12"/>
      <c r="H191" s="12"/>
      <c r="I191" s="10" t="s">
        <v>152</v>
      </c>
      <c r="J191" s="10" t="s">
        <v>899</v>
      </c>
      <c r="K191" s="10"/>
      <c r="L191" s="10"/>
      <c r="M191" s="10" t="s">
        <v>199</v>
      </c>
      <c r="N191" s="10"/>
      <c r="O191" s="10"/>
      <c r="P191" s="10" t="s">
        <v>897</v>
      </c>
      <c r="Q191" s="10"/>
      <c r="R191" s="10"/>
      <c r="S191" s="10"/>
      <c r="T191" s="10"/>
      <c r="U191" s="10"/>
      <c r="V191" s="10" t="s">
        <v>299</v>
      </c>
      <c r="W191" s="10"/>
      <c r="X191" s="10"/>
      <c r="Y191" s="10"/>
      <c r="Z191" s="10" t="s">
        <v>898</v>
      </c>
      <c r="AA191" s="10"/>
    </row>
    <row r="192" spans="1:27" ht="14.1" customHeight="1" x14ac:dyDescent="0.25">
      <c r="A192" s="10"/>
      <c r="B192" s="10"/>
      <c r="C192" s="10"/>
      <c r="D192" s="10"/>
      <c r="E192" s="10"/>
      <c r="F192" s="12" t="s">
        <v>218</v>
      </c>
      <c r="G192" s="12"/>
      <c r="H192" s="12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 t="s">
        <v>900</v>
      </c>
      <c r="AA192" s="10"/>
    </row>
    <row r="193" spans="1:27" ht="14.1" customHeight="1" x14ac:dyDescent="0.25">
      <c r="A193" s="10"/>
      <c r="B193" s="10"/>
      <c r="C193" s="10"/>
      <c r="D193" s="10"/>
      <c r="E193" s="10"/>
      <c r="F193" s="12" t="s">
        <v>220</v>
      </c>
      <c r="G193" s="12"/>
      <c r="H193" s="12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 t="s">
        <v>901</v>
      </c>
      <c r="AA193" s="10"/>
    </row>
    <row r="194" spans="1:27" ht="48.6" customHeight="1" x14ac:dyDescent="0.25">
      <c r="A194" s="10"/>
      <c r="B194" s="10" t="s">
        <v>222</v>
      </c>
      <c r="C194" s="10"/>
      <c r="D194" s="10"/>
      <c r="E194" s="10"/>
      <c r="F194" s="12" t="s">
        <v>223</v>
      </c>
      <c r="G194" s="12"/>
      <c r="H194" s="12"/>
      <c r="I194" s="10" t="s">
        <v>224</v>
      </c>
      <c r="J194" s="10" t="s">
        <v>225</v>
      </c>
      <c r="K194" s="10"/>
      <c r="L194" s="10"/>
      <c r="M194" s="10"/>
      <c r="N194" s="10"/>
      <c r="O194" s="10"/>
      <c r="P194" s="10" t="s">
        <v>225</v>
      </c>
      <c r="Q194" s="10"/>
      <c r="R194" s="10"/>
      <c r="S194" s="10"/>
      <c r="T194" s="10"/>
      <c r="U194" s="10"/>
      <c r="V194" s="10"/>
      <c r="W194" s="10"/>
      <c r="X194" s="10"/>
      <c r="Y194" s="10"/>
      <c r="Z194" s="10" t="s">
        <v>902</v>
      </c>
      <c r="AA194" s="10"/>
    </row>
    <row r="195" spans="1:27" ht="48.6" customHeight="1" x14ac:dyDescent="0.25">
      <c r="A195" s="10"/>
      <c r="B195" s="10" t="s">
        <v>227</v>
      </c>
      <c r="C195" s="10"/>
      <c r="D195" s="10"/>
      <c r="E195" s="10"/>
      <c r="F195" s="12" t="s">
        <v>228</v>
      </c>
      <c r="G195" s="12"/>
      <c r="H195" s="12"/>
      <c r="I195" s="10" t="s">
        <v>224</v>
      </c>
      <c r="J195" s="10" t="s">
        <v>229</v>
      </c>
      <c r="K195" s="10"/>
      <c r="L195" s="10"/>
      <c r="M195" s="10" t="s">
        <v>230</v>
      </c>
      <c r="N195" s="10"/>
      <c r="O195" s="10"/>
      <c r="P195" s="10" t="s">
        <v>231</v>
      </c>
      <c r="Q195" s="10"/>
      <c r="R195" s="10"/>
      <c r="S195" s="10"/>
      <c r="T195" s="10"/>
      <c r="U195" s="10"/>
      <c r="V195" s="10"/>
      <c r="W195" s="10"/>
      <c r="X195" s="10"/>
      <c r="Y195" s="10"/>
      <c r="Z195" s="10" t="s">
        <v>903</v>
      </c>
      <c r="AA195" s="10"/>
    </row>
    <row r="196" spans="1:27" ht="14.1" customHeight="1" x14ac:dyDescent="0.25">
      <c r="A196" s="10"/>
      <c r="B196" s="10"/>
      <c r="C196" s="10"/>
      <c r="D196" s="10"/>
      <c r="E196" s="10"/>
      <c r="F196" s="13" t="s">
        <v>233</v>
      </c>
      <c r="G196" s="13"/>
      <c r="H196" s="13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 t="s">
        <v>904</v>
      </c>
      <c r="W196" s="10"/>
      <c r="X196" s="10"/>
      <c r="Y196" s="10"/>
      <c r="Z196" s="10" t="s">
        <v>905</v>
      </c>
      <c r="AA196" s="10"/>
    </row>
    <row r="197" spans="1:27" ht="48.6" customHeight="1" x14ac:dyDescent="0.25">
      <c r="A197" s="10" t="s">
        <v>171</v>
      </c>
      <c r="B197" s="10" t="s">
        <v>906</v>
      </c>
      <c r="C197" s="10"/>
      <c r="D197" s="10"/>
      <c r="E197" s="10"/>
      <c r="F197" s="12" t="s">
        <v>907</v>
      </c>
      <c r="G197" s="12"/>
      <c r="H197" s="12"/>
      <c r="I197" s="10" t="s">
        <v>678</v>
      </c>
      <c r="J197" s="10" t="s">
        <v>908</v>
      </c>
      <c r="K197" s="10"/>
      <c r="L197" s="10"/>
      <c r="M197" s="10"/>
      <c r="N197" s="10"/>
      <c r="O197" s="10"/>
      <c r="P197" s="10" t="s">
        <v>908</v>
      </c>
      <c r="Q197" s="10"/>
      <c r="R197" s="10" t="s">
        <v>909</v>
      </c>
      <c r="S197" s="10"/>
      <c r="T197" s="10" t="s">
        <v>910</v>
      </c>
      <c r="U197" s="10"/>
      <c r="V197" s="10" t="s">
        <v>911</v>
      </c>
      <c r="W197" s="10"/>
      <c r="X197" s="10"/>
      <c r="Y197" s="10"/>
      <c r="Z197" s="10" t="s">
        <v>912</v>
      </c>
      <c r="AA197" s="10"/>
    </row>
    <row r="198" spans="1:27" ht="14.1" customHeight="1" x14ac:dyDescent="0.25">
      <c r="A198" s="10"/>
      <c r="B198" s="10"/>
      <c r="C198" s="10"/>
      <c r="D198" s="10"/>
      <c r="E198" s="10"/>
      <c r="F198" s="13" t="s">
        <v>233</v>
      </c>
      <c r="G198" s="13"/>
      <c r="H198" s="13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 t="s">
        <v>912</v>
      </c>
      <c r="AA198" s="10"/>
    </row>
    <row r="199" spans="1:27" ht="25.5" customHeight="1" x14ac:dyDescent="0.25">
      <c r="A199" s="10" t="s">
        <v>172</v>
      </c>
      <c r="B199" s="10" t="s">
        <v>913</v>
      </c>
      <c r="C199" s="10"/>
      <c r="D199" s="10"/>
      <c r="E199" s="10"/>
      <c r="F199" s="12" t="s">
        <v>914</v>
      </c>
      <c r="G199" s="12"/>
      <c r="H199" s="12"/>
      <c r="I199" s="10" t="s">
        <v>176</v>
      </c>
      <c r="J199" s="10" t="s">
        <v>171</v>
      </c>
      <c r="K199" s="10"/>
      <c r="L199" s="10"/>
      <c r="M199" s="10"/>
      <c r="N199" s="10"/>
      <c r="O199" s="10"/>
      <c r="P199" s="10" t="s">
        <v>171</v>
      </c>
      <c r="Q199" s="10"/>
      <c r="R199" s="10" t="s">
        <v>915</v>
      </c>
      <c r="S199" s="10"/>
      <c r="T199" s="10" t="s">
        <v>916</v>
      </c>
      <c r="U199" s="10"/>
      <c r="V199" s="10" t="s">
        <v>917</v>
      </c>
      <c r="W199" s="10"/>
      <c r="X199" s="10"/>
      <c r="Y199" s="10"/>
      <c r="Z199" s="10" t="s">
        <v>918</v>
      </c>
      <c r="AA199" s="10"/>
    </row>
    <row r="200" spans="1:27" ht="14.1" customHeight="1" x14ac:dyDescent="0.25">
      <c r="A200" s="10"/>
      <c r="B200" s="10"/>
      <c r="C200" s="10"/>
      <c r="D200" s="10"/>
      <c r="E200" s="10"/>
      <c r="F200" s="13" t="s">
        <v>233</v>
      </c>
      <c r="G200" s="13"/>
      <c r="H200" s="13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 t="s">
        <v>918</v>
      </c>
      <c r="AA200" s="10"/>
    </row>
    <row r="201" spans="1:27" ht="36.950000000000003" customHeight="1" x14ac:dyDescent="0.25">
      <c r="A201" s="10" t="s">
        <v>173</v>
      </c>
      <c r="B201" s="10" t="s">
        <v>919</v>
      </c>
      <c r="C201" s="10"/>
      <c r="D201" s="10"/>
      <c r="E201" s="10"/>
      <c r="F201" s="12" t="s">
        <v>920</v>
      </c>
      <c r="G201" s="12"/>
      <c r="H201" s="12"/>
      <c r="I201" s="10" t="s">
        <v>176</v>
      </c>
      <c r="J201" s="10" t="s">
        <v>27</v>
      </c>
      <c r="K201" s="10"/>
      <c r="L201" s="10"/>
      <c r="M201" s="10"/>
      <c r="N201" s="10"/>
      <c r="O201" s="10"/>
      <c r="P201" s="10" t="s">
        <v>27</v>
      </c>
      <c r="Q201" s="10"/>
      <c r="R201" s="10" t="s">
        <v>921</v>
      </c>
      <c r="S201" s="10"/>
      <c r="T201" s="10" t="s">
        <v>265</v>
      </c>
      <c r="U201" s="10"/>
      <c r="V201" s="10" t="s">
        <v>922</v>
      </c>
      <c r="W201" s="10"/>
      <c r="X201" s="10"/>
      <c r="Y201" s="10"/>
      <c r="Z201" s="10" t="s">
        <v>923</v>
      </c>
      <c r="AA201" s="10"/>
    </row>
    <row r="202" spans="1:27" ht="14.1" customHeight="1" x14ac:dyDescent="0.25">
      <c r="A202" s="10"/>
      <c r="B202" s="10"/>
      <c r="C202" s="10"/>
      <c r="D202" s="10"/>
      <c r="E202" s="10"/>
      <c r="F202" s="13" t="s">
        <v>233</v>
      </c>
      <c r="G202" s="13"/>
      <c r="H202" s="13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 t="s">
        <v>923</v>
      </c>
      <c r="AA202" s="10"/>
    </row>
    <row r="203" spans="1:27" ht="48.6" customHeight="1" x14ac:dyDescent="0.25">
      <c r="A203" s="10" t="s">
        <v>484</v>
      </c>
      <c r="B203" s="10" t="s">
        <v>924</v>
      </c>
      <c r="C203" s="10"/>
      <c r="D203" s="10"/>
      <c r="E203" s="10"/>
      <c r="F203" s="12" t="s">
        <v>925</v>
      </c>
      <c r="G203" s="12"/>
      <c r="H203" s="12"/>
      <c r="I203" s="10" t="s">
        <v>176</v>
      </c>
      <c r="J203" s="10" t="s">
        <v>25</v>
      </c>
      <c r="K203" s="10"/>
      <c r="L203" s="10"/>
      <c r="M203" s="10"/>
      <c r="N203" s="10"/>
      <c r="O203" s="10"/>
      <c r="P203" s="10" t="s">
        <v>25</v>
      </c>
      <c r="Q203" s="10"/>
      <c r="R203" s="10" t="s">
        <v>926</v>
      </c>
      <c r="S203" s="10"/>
      <c r="T203" s="10" t="s">
        <v>927</v>
      </c>
      <c r="U203" s="10"/>
      <c r="V203" s="10" t="s">
        <v>928</v>
      </c>
      <c r="W203" s="10"/>
      <c r="X203" s="10"/>
      <c r="Y203" s="10"/>
      <c r="Z203" s="10" t="s">
        <v>929</v>
      </c>
      <c r="AA203" s="10"/>
    </row>
    <row r="204" spans="1:27" ht="14.1" customHeight="1" x14ac:dyDescent="0.25">
      <c r="A204" s="10"/>
      <c r="B204" s="10"/>
      <c r="C204" s="10"/>
      <c r="D204" s="10"/>
      <c r="E204" s="10"/>
      <c r="F204" s="13" t="s">
        <v>233</v>
      </c>
      <c r="G204" s="13"/>
      <c r="H204" s="13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 t="s">
        <v>929</v>
      </c>
      <c r="AA204" s="10"/>
    </row>
    <row r="205" spans="1:27" ht="25.5" customHeight="1" x14ac:dyDescent="0.25">
      <c r="A205" s="10" t="s">
        <v>490</v>
      </c>
      <c r="B205" s="10" t="s">
        <v>930</v>
      </c>
      <c r="C205" s="10"/>
      <c r="D205" s="10"/>
      <c r="E205" s="10"/>
      <c r="F205" s="12" t="s">
        <v>931</v>
      </c>
      <c r="G205" s="12"/>
      <c r="H205" s="12"/>
      <c r="I205" s="10" t="s">
        <v>176</v>
      </c>
      <c r="J205" s="10" t="s">
        <v>589</v>
      </c>
      <c r="K205" s="10"/>
      <c r="L205" s="10"/>
      <c r="M205" s="10"/>
      <c r="N205" s="10"/>
      <c r="O205" s="10"/>
      <c r="P205" s="10" t="s">
        <v>589</v>
      </c>
      <c r="Q205" s="10"/>
      <c r="R205" s="10" t="s">
        <v>932</v>
      </c>
      <c r="S205" s="10"/>
      <c r="T205" s="10" t="s">
        <v>259</v>
      </c>
      <c r="U205" s="10"/>
      <c r="V205" s="10" t="s">
        <v>933</v>
      </c>
      <c r="W205" s="10"/>
      <c r="X205" s="10"/>
      <c r="Y205" s="10"/>
      <c r="Z205" s="10" t="s">
        <v>934</v>
      </c>
      <c r="AA205" s="10"/>
    </row>
    <row r="206" spans="1:27" ht="14.1" customHeight="1" x14ac:dyDescent="0.25">
      <c r="A206" s="10"/>
      <c r="B206" s="10"/>
      <c r="C206" s="10"/>
      <c r="D206" s="10"/>
      <c r="E206" s="10"/>
      <c r="F206" s="13" t="s">
        <v>233</v>
      </c>
      <c r="G206" s="13"/>
      <c r="H206" s="13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 t="s">
        <v>934</v>
      </c>
      <c r="AA206" s="10"/>
    </row>
    <row r="207" spans="1:27" ht="36.950000000000003" customHeight="1" x14ac:dyDescent="0.25">
      <c r="A207" s="10" t="s">
        <v>935</v>
      </c>
      <c r="B207" s="10" t="s">
        <v>936</v>
      </c>
      <c r="C207" s="10"/>
      <c r="D207" s="10"/>
      <c r="E207" s="10"/>
      <c r="F207" s="12" t="s">
        <v>937</v>
      </c>
      <c r="G207" s="12"/>
      <c r="H207" s="12"/>
      <c r="I207" s="10" t="s">
        <v>176</v>
      </c>
      <c r="J207" s="10" t="s">
        <v>938</v>
      </c>
      <c r="K207" s="10"/>
      <c r="L207" s="10"/>
      <c r="M207" s="10"/>
      <c r="N207" s="10"/>
      <c r="O207" s="10"/>
      <c r="P207" s="10" t="s">
        <v>938</v>
      </c>
      <c r="Q207" s="10"/>
      <c r="R207" s="10" t="s">
        <v>939</v>
      </c>
      <c r="S207" s="10"/>
      <c r="T207" s="10" t="s">
        <v>663</v>
      </c>
      <c r="U207" s="10"/>
      <c r="V207" s="10" t="s">
        <v>940</v>
      </c>
      <c r="W207" s="10"/>
      <c r="X207" s="10"/>
      <c r="Y207" s="10"/>
      <c r="Z207" s="10" t="s">
        <v>941</v>
      </c>
      <c r="AA207" s="10"/>
    </row>
    <row r="208" spans="1:27" ht="14.1" customHeight="1" x14ac:dyDescent="0.25">
      <c r="A208" s="10"/>
      <c r="B208" s="10"/>
      <c r="C208" s="10"/>
      <c r="D208" s="10"/>
      <c r="E208" s="10"/>
      <c r="F208" s="13" t="s">
        <v>233</v>
      </c>
      <c r="G208" s="13"/>
      <c r="H208" s="13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 t="s">
        <v>941</v>
      </c>
      <c r="AA208" s="10"/>
    </row>
    <row r="209" spans="1:27" ht="71.45" customHeight="1" x14ac:dyDescent="0.25">
      <c r="A209" s="10" t="s">
        <v>238</v>
      </c>
      <c r="B209" s="10" t="s">
        <v>942</v>
      </c>
      <c r="C209" s="10"/>
      <c r="D209" s="10"/>
      <c r="E209" s="10"/>
      <c r="F209" s="12" t="s">
        <v>943</v>
      </c>
      <c r="G209" s="12"/>
      <c r="H209" s="12"/>
      <c r="I209" s="10" t="s">
        <v>251</v>
      </c>
      <c r="J209" s="10" t="s">
        <v>944</v>
      </c>
      <c r="K209" s="10"/>
      <c r="L209" s="10"/>
      <c r="M209" s="10"/>
      <c r="N209" s="10"/>
      <c r="O209" s="10"/>
      <c r="P209" s="10" t="s">
        <v>944</v>
      </c>
      <c r="Q209" s="10"/>
      <c r="R209" s="10" t="s">
        <v>945</v>
      </c>
      <c r="S209" s="10"/>
      <c r="T209" s="10" t="s">
        <v>946</v>
      </c>
      <c r="U209" s="10"/>
      <c r="V209" s="10" t="s">
        <v>947</v>
      </c>
      <c r="W209" s="10"/>
      <c r="X209" s="10"/>
      <c r="Y209" s="10"/>
      <c r="Z209" s="10" t="s">
        <v>948</v>
      </c>
      <c r="AA209" s="10"/>
    </row>
    <row r="210" spans="1:27" ht="14.1" customHeight="1" x14ac:dyDescent="0.25">
      <c r="A210" s="10"/>
      <c r="B210" s="10"/>
      <c r="C210" s="10"/>
      <c r="D210" s="10"/>
      <c r="E210" s="10"/>
      <c r="F210" s="13" t="s">
        <v>233</v>
      </c>
      <c r="G210" s="13"/>
      <c r="H210" s="13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 t="s">
        <v>948</v>
      </c>
      <c r="AA210" s="10"/>
    </row>
    <row r="211" spans="1:27" ht="83.1" customHeight="1" x14ac:dyDescent="0.25">
      <c r="A211" s="10" t="s">
        <v>949</v>
      </c>
      <c r="B211" s="10" t="s">
        <v>950</v>
      </c>
      <c r="C211" s="10"/>
      <c r="D211" s="10"/>
      <c r="E211" s="10"/>
      <c r="F211" s="12" t="s">
        <v>951</v>
      </c>
      <c r="G211" s="12"/>
      <c r="H211" s="12"/>
      <c r="I211" s="10" t="s">
        <v>269</v>
      </c>
      <c r="J211" s="10" t="s">
        <v>952</v>
      </c>
      <c r="K211" s="10"/>
      <c r="L211" s="10"/>
      <c r="M211" s="10"/>
      <c r="N211" s="10"/>
      <c r="O211" s="10"/>
      <c r="P211" s="10" t="s">
        <v>952</v>
      </c>
      <c r="Q211" s="10"/>
      <c r="R211" s="10" t="s">
        <v>953</v>
      </c>
      <c r="S211" s="10"/>
      <c r="T211" s="10" t="s">
        <v>946</v>
      </c>
      <c r="U211" s="10"/>
      <c r="V211" s="10" t="s">
        <v>954</v>
      </c>
      <c r="W211" s="10"/>
      <c r="X211" s="10"/>
      <c r="Y211" s="10"/>
      <c r="Z211" s="10" t="s">
        <v>955</v>
      </c>
      <c r="AA211" s="10"/>
    </row>
    <row r="212" spans="1:27" ht="14.1" customHeight="1" x14ac:dyDescent="0.25">
      <c r="A212" s="10"/>
      <c r="B212" s="10"/>
      <c r="C212" s="10"/>
      <c r="D212" s="10"/>
      <c r="E212" s="10"/>
      <c r="F212" s="13" t="s">
        <v>233</v>
      </c>
      <c r="G212" s="13"/>
      <c r="H212" s="13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 t="s">
        <v>955</v>
      </c>
      <c r="AA212" s="10"/>
    </row>
    <row r="213" spans="1:27" ht="36.950000000000003" customHeight="1" x14ac:dyDescent="0.25">
      <c r="A213" s="10" t="s">
        <v>177</v>
      </c>
      <c r="B213" s="10" t="s">
        <v>956</v>
      </c>
      <c r="C213" s="10"/>
      <c r="D213" s="10"/>
      <c r="E213" s="10"/>
      <c r="F213" s="12" t="s">
        <v>957</v>
      </c>
      <c r="G213" s="12"/>
      <c r="H213" s="12"/>
      <c r="I213" s="10" t="s">
        <v>176</v>
      </c>
      <c r="J213" s="10" t="s">
        <v>958</v>
      </c>
      <c r="K213" s="10"/>
      <c r="L213" s="10"/>
      <c r="M213" s="10"/>
      <c r="N213" s="10"/>
      <c r="O213" s="10"/>
      <c r="P213" s="10" t="s">
        <v>958</v>
      </c>
      <c r="Q213" s="10"/>
      <c r="R213" s="10" t="s">
        <v>959</v>
      </c>
      <c r="S213" s="10"/>
      <c r="T213" s="10" t="s">
        <v>946</v>
      </c>
      <c r="U213" s="10"/>
      <c r="V213" s="10" t="s">
        <v>960</v>
      </c>
      <c r="W213" s="10"/>
      <c r="X213" s="10"/>
      <c r="Y213" s="10"/>
      <c r="Z213" s="10" t="s">
        <v>961</v>
      </c>
      <c r="AA213" s="10"/>
    </row>
    <row r="214" spans="1:27" ht="14.1" customHeight="1" x14ac:dyDescent="0.25">
      <c r="A214" s="10"/>
      <c r="B214" s="10"/>
      <c r="C214" s="10"/>
      <c r="D214" s="10"/>
      <c r="E214" s="10"/>
      <c r="F214" s="13" t="s">
        <v>233</v>
      </c>
      <c r="G214" s="13"/>
      <c r="H214" s="13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 t="s">
        <v>961</v>
      </c>
      <c r="AA214" s="10"/>
    </row>
    <row r="215" spans="1:27" ht="60" customHeight="1" x14ac:dyDescent="0.25">
      <c r="A215" s="10" t="s">
        <v>962</v>
      </c>
      <c r="B215" s="10" t="s">
        <v>963</v>
      </c>
      <c r="C215" s="10"/>
      <c r="D215" s="10"/>
      <c r="E215" s="10"/>
      <c r="F215" s="12" t="s">
        <v>964</v>
      </c>
      <c r="G215" s="12"/>
      <c r="H215" s="12"/>
      <c r="I215" s="10" t="s">
        <v>176</v>
      </c>
      <c r="J215" s="10" t="s">
        <v>171</v>
      </c>
      <c r="K215" s="10"/>
      <c r="L215" s="10"/>
      <c r="M215" s="10"/>
      <c r="N215" s="10"/>
      <c r="O215" s="10"/>
      <c r="P215" s="10" t="s">
        <v>171</v>
      </c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</row>
    <row r="216" spans="1:27" ht="71.45" customHeight="1" x14ac:dyDescent="0.25">
      <c r="A216" s="10"/>
      <c r="B216" s="10" t="s">
        <v>178</v>
      </c>
      <c r="C216" s="10"/>
      <c r="D216" s="10"/>
      <c r="E216" s="10"/>
      <c r="F216" s="12" t="s">
        <v>179</v>
      </c>
      <c r="G216" s="12"/>
      <c r="H216" s="12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</row>
    <row r="217" spans="1:27" ht="174.95" customHeight="1" x14ac:dyDescent="0.25">
      <c r="A217" s="10"/>
      <c r="B217" s="10" t="s">
        <v>180</v>
      </c>
      <c r="C217" s="10"/>
      <c r="D217" s="10"/>
      <c r="E217" s="10"/>
      <c r="F217" s="12" t="s">
        <v>181</v>
      </c>
      <c r="G217" s="12"/>
      <c r="H217" s="12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</row>
    <row r="218" spans="1:27" ht="14.1" customHeight="1" x14ac:dyDescent="0.25">
      <c r="A218" s="10"/>
      <c r="B218" s="11" t="s">
        <v>23</v>
      </c>
      <c r="C218" s="11"/>
      <c r="D218" s="11"/>
      <c r="E218" s="11"/>
      <c r="F218" s="12" t="s">
        <v>182</v>
      </c>
      <c r="G218" s="12"/>
      <c r="H218" s="12"/>
      <c r="I218" s="10" t="s">
        <v>152</v>
      </c>
      <c r="J218" s="10"/>
      <c r="K218" s="10"/>
      <c r="L218" s="10"/>
      <c r="M218" s="10"/>
      <c r="N218" s="10"/>
      <c r="O218" s="10"/>
      <c r="P218" s="10" t="s">
        <v>965</v>
      </c>
      <c r="Q218" s="10"/>
      <c r="R218" s="10"/>
      <c r="S218" s="10"/>
      <c r="T218" s="10"/>
      <c r="U218" s="10"/>
      <c r="V218" s="10"/>
      <c r="W218" s="10"/>
      <c r="X218" s="10"/>
      <c r="Y218" s="10"/>
      <c r="Z218" s="10" t="s">
        <v>966</v>
      </c>
      <c r="AA218" s="10"/>
    </row>
    <row r="219" spans="1:27" ht="14.1" customHeight="1" x14ac:dyDescent="0.25">
      <c r="A219" s="10"/>
      <c r="B219" s="10" t="s">
        <v>806</v>
      </c>
      <c r="C219" s="10"/>
      <c r="D219" s="10"/>
      <c r="E219" s="10"/>
      <c r="F219" s="12" t="s">
        <v>807</v>
      </c>
      <c r="G219" s="12"/>
      <c r="H219" s="12"/>
      <c r="I219" s="10" t="s">
        <v>152</v>
      </c>
      <c r="J219" s="10" t="s">
        <v>967</v>
      </c>
      <c r="K219" s="10"/>
      <c r="L219" s="10"/>
      <c r="M219" s="10" t="s">
        <v>188</v>
      </c>
      <c r="N219" s="10"/>
      <c r="O219" s="10"/>
      <c r="P219" s="10" t="s">
        <v>965</v>
      </c>
      <c r="Q219" s="10"/>
      <c r="R219" s="10"/>
      <c r="S219" s="10"/>
      <c r="T219" s="10"/>
      <c r="U219" s="10"/>
      <c r="V219" s="10" t="s">
        <v>809</v>
      </c>
      <c r="W219" s="10"/>
      <c r="X219" s="10"/>
      <c r="Y219" s="10"/>
      <c r="Z219" s="10" t="s">
        <v>966</v>
      </c>
      <c r="AA219" s="10"/>
    </row>
    <row r="220" spans="1:27" ht="14.1" customHeight="1" x14ac:dyDescent="0.25">
      <c r="A220" s="10"/>
      <c r="B220" s="11" t="s">
        <v>24</v>
      </c>
      <c r="C220" s="11"/>
      <c r="D220" s="11"/>
      <c r="E220" s="11"/>
      <c r="F220" s="12" t="s">
        <v>190</v>
      </c>
      <c r="G220" s="12"/>
      <c r="H220" s="12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 t="s">
        <v>968</v>
      </c>
      <c r="AA220" s="10"/>
    </row>
    <row r="221" spans="1:27" ht="14.1" customHeight="1" x14ac:dyDescent="0.25">
      <c r="A221" s="10"/>
      <c r="B221" s="11"/>
      <c r="C221" s="11"/>
      <c r="D221" s="11"/>
      <c r="E221" s="11"/>
      <c r="F221" s="12" t="s">
        <v>192</v>
      </c>
      <c r="G221" s="12"/>
      <c r="H221" s="12"/>
      <c r="I221" s="10" t="s">
        <v>152</v>
      </c>
      <c r="J221" s="10"/>
      <c r="K221" s="10"/>
      <c r="L221" s="10"/>
      <c r="M221" s="10"/>
      <c r="N221" s="10"/>
      <c r="O221" s="10"/>
      <c r="P221" s="10" t="s">
        <v>969</v>
      </c>
      <c r="Q221" s="10"/>
      <c r="R221" s="10"/>
      <c r="S221" s="10"/>
      <c r="T221" s="10"/>
      <c r="U221" s="10"/>
      <c r="V221" s="10"/>
      <c r="W221" s="10"/>
      <c r="X221" s="10"/>
      <c r="Y221" s="10"/>
      <c r="Z221" s="10" t="s">
        <v>970</v>
      </c>
      <c r="AA221" s="10"/>
    </row>
    <row r="222" spans="1:27" ht="48.6" customHeight="1" x14ac:dyDescent="0.25">
      <c r="A222" s="10"/>
      <c r="B222" s="10" t="s">
        <v>290</v>
      </c>
      <c r="C222" s="10"/>
      <c r="D222" s="10"/>
      <c r="E222" s="10"/>
      <c r="F222" s="12" t="s">
        <v>291</v>
      </c>
      <c r="G222" s="12"/>
      <c r="H222" s="12"/>
      <c r="I222" s="10" t="s">
        <v>197</v>
      </c>
      <c r="J222" s="10" t="s">
        <v>971</v>
      </c>
      <c r="K222" s="10"/>
      <c r="L222" s="10"/>
      <c r="M222" s="10" t="s">
        <v>199</v>
      </c>
      <c r="N222" s="10"/>
      <c r="O222" s="10"/>
      <c r="P222" s="10" t="s">
        <v>972</v>
      </c>
      <c r="Q222" s="10"/>
      <c r="R222" s="10" t="s">
        <v>294</v>
      </c>
      <c r="S222" s="10"/>
      <c r="T222" s="10" t="s">
        <v>214</v>
      </c>
      <c r="U222" s="10"/>
      <c r="V222" s="10" t="s">
        <v>295</v>
      </c>
      <c r="W222" s="10"/>
      <c r="X222" s="10"/>
      <c r="Y222" s="10"/>
      <c r="Z222" s="10" t="s">
        <v>973</v>
      </c>
      <c r="AA222" s="10"/>
    </row>
    <row r="223" spans="1:27" ht="25.5" customHeight="1" x14ac:dyDescent="0.25">
      <c r="A223" s="10"/>
      <c r="B223" s="10" t="s">
        <v>297</v>
      </c>
      <c r="C223" s="10"/>
      <c r="D223" s="10"/>
      <c r="E223" s="10"/>
      <c r="F223" s="12" t="s">
        <v>298</v>
      </c>
      <c r="G223" s="12"/>
      <c r="H223" s="12"/>
      <c r="I223" s="10" t="s">
        <v>152</v>
      </c>
      <c r="J223" s="10" t="s">
        <v>971</v>
      </c>
      <c r="K223" s="10"/>
      <c r="L223" s="10"/>
      <c r="M223" s="10" t="s">
        <v>199</v>
      </c>
      <c r="N223" s="10"/>
      <c r="O223" s="10"/>
      <c r="P223" s="10" t="s">
        <v>972</v>
      </c>
      <c r="Q223" s="10"/>
      <c r="R223" s="10"/>
      <c r="S223" s="10"/>
      <c r="T223" s="10"/>
      <c r="U223" s="10"/>
      <c r="V223" s="10" t="s">
        <v>299</v>
      </c>
      <c r="W223" s="10"/>
      <c r="X223" s="10"/>
      <c r="Y223" s="10"/>
      <c r="Z223" s="10" t="s">
        <v>974</v>
      </c>
      <c r="AA223" s="10"/>
    </row>
    <row r="224" spans="1:27" ht="25.5" customHeight="1" x14ac:dyDescent="0.25">
      <c r="A224" s="10"/>
      <c r="B224" s="10" t="s">
        <v>209</v>
      </c>
      <c r="C224" s="10"/>
      <c r="D224" s="10"/>
      <c r="E224" s="10"/>
      <c r="F224" s="12" t="s">
        <v>210</v>
      </c>
      <c r="G224" s="12"/>
      <c r="H224" s="12"/>
      <c r="I224" s="10" t="s">
        <v>197</v>
      </c>
      <c r="J224" s="10" t="s">
        <v>975</v>
      </c>
      <c r="K224" s="10"/>
      <c r="L224" s="10"/>
      <c r="M224" s="10" t="s">
        <v>199</v>
      </c>
      <c r="N224" s="10"/>
      <c r="O224" s="10"/>
      <c r="P224" s="10" t="s">
        <v>976</v>
      </c>
      <c r="Q224" s="10"/>
      <c r="R224" s="10" t="s">
        <v>213</v>
      </c>
      <c r="S224" s="10"/>
      <c r="T224" s="10" t="s">
        <v>214</v>
      </c>
      <c r="U224" s="10"/>
      <c r="V224" s="10" t="s">
        <v>215</v>
      </c>
      <c r="W224" s="10"/>
      <c r="X224" s="10"/>
      <c r="Y224" s="10"/>
      <c r="Z224" s="10" t="s">
        <v>977</v>
      </c>
      <c r="AA224" s="10"/>
    </row>
    <row r="225" spans="1:27" ht="25.5" customHeight="1" x14ac:dyDescent="0.25">
      <c r="A225" s="10"/>
      <c r="B225" s="10" t="s">
        <v>205</v>
      </c>
      <c r="C225" s="10"/>
      <c r="D225" s="10"/>
      <c r="E225" s="10"/>
      <c r="F225" s="12" t="s">
        <v>206</v>
      </c>
      <c r="G225" s="12"/>
      <c r="H225" s="12"/>
      <c r="I225" s="10" t="s">
        <v>152</v>
      </c>
      <c r="J225" s="10" t="s">
        <v>975</v>
      </c>
      <c r="K225" s="10"/>
      <c r="L225" s="10"/>
      <c r="M225" s="10" t="s">
        <v>199</v>
      </c>
      <c r="N225" s="10"/>
      <c r="O225" s="10"/>
      <c r="P225" s="10" t="s">
        <v>976</v>
      </c>
      <c r="Q225" s="10"/>
      <c r="R225" s="10"/>
      <c r="S225" s="10"/>
      <c r="T225" s="10"/>
      <c r="U225" s="10"/>
      <c r="V225" s="10" t="s">
        <v>207</v>
      </c>
      <c r="W225" s="10"/>
      <c r="X225" s="10"/>
      <c r="Y225" s="10"/>
      <c r="Z225" s="10" t="s">
        <v>978</v>
      </c>
      <c r="AA225" s="10"/>
    </row>
    <row r="226" spans="1:27" ht="14.1" customHeight="1" x14ac:dyDescent="0.25">
      <c r="A226" s="10"/>
      <c r="B226" s="11" t="s">
        <v>26</v>
      </c>
      <c r="C226" s="11"/>
      <c r="D226" s="11"/>
      <c r="E226" s="11"/>
      <c r="F226" s="12" t="s">
        <v>248</v>
      </c>
      <c r="G226" s="12"/>
      <c r="H226" s="12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 t="s">
        <v>979</v>
      </c>
      <c r="AA226" s="10"/>
    </row>
    <row r="227" spans="1:27" ht="14.1" customHeight="1" x14ac:dyDescent="0.25">
      <c r="A227" s="10"/>
      <c r="B227" s="10" t="s">
        <v>822</v>
      </c>
      <c r="C227" s="10"/>
      <c r="D227" s="10"/>
      <c r="E227" s="10"/>
      <c r="F227" s="12" t="s">
        <v>823</v>
      </c>
      <c r="G227" s="12"/>
      <c r="H227" s="12"/>
      <c r="I227" s="10" t="s">
        <v>251</v>
      </c>
      <c r="J227" s="10" t="s">
        <v>824</v>
      </c>
      <c r="K227" s="10"/>
      <c r="L227" s="10"/>
      <c r="M227" s="10"/>
      <c r="N227" s="10"/>
      <c r="O227" s="10"/>
      <c r="P227" s="10" t="s">
        <v>461</v>
      </c>
      <c r="Q227" s="10"/>
      <c r="R227" s="10" t="s">
        <v>826</v>
      </c>
      <c r="S227" s="10"/>
      <c r="T227" s="10" t="s">
        <v>827</v>
      </c>
      <c r="U227" s="10"/>
      <c r="V227" s="10" t="s">
        <v>828</v>
      </c>
      <c r="W227" s="10"/>
      <c r="X227" s="10"/>
      <c r="Y227" s="10"/>
      <c r="Z227" s="10" t="s">
        <v>980</v>
      </c>
      <c r="AA227" s="10"/>
    </row>
    <row r="228" spans="1:27" ht="14.1" customHeight="1" x14ac:dyDescent="0.25">
      <c r="A228" s="10"/>
      <c r="B228" s="10" t="s">
        <v>830</v>
      </c>
      <c r="C228" s="10"/>
      <c r="D228" s="10"/>
      <c r="E228" s="10"/>
      <c r="F228" s="12" t="s">
        <v>831</v>
      </c>
      <c r="G228" s="12"/>
      <c r="H228" s="12"/>
      <c r="I228" s="10" t="s">
        <v>269</v>
      </c>
      <c r="J228" s="10" t="s">
        <v>832</v>
      </c>
      <c r="K228" s="10"/>
      <c r="L228" s="10"/>
      <c r="M228" s="10"/>
      <c r="N228" s="10"/>
      <c r="O228" s="10"/>
      <c r="P228" s="10" t="s">
        <v>981</v>
      </c>
      <c r="Q228" s="10"/>
      <c r="R228" s="10" t="s">
        <v>834</v>
      </c>
      <c r="S228" s="10"/>
      <c r="T228" s="10" t="s">
        <v>663</v>
      </c>
      <c r="U228" s="10"/>
      <c r="V228" s="10" t="s">
        <v>835</v>
      </c>
      <c r="W228" s="10"/>
      <c r="X228" s="10"/>
      <c r="Y228" s="10"/>
      <c r="Z228" s="10" t="s">
        <v>982</v>
      </c>
      <c r="AA228" s="10"/>
    </row>
    <row r="229" spans="1:27" ht="25.5" customHeight="1" x14ac:dyDescent="0.25">
      <c r="A229" s="10"/>
      <c r="B229" s="10" t="s">
        <v>837</v>
      </c>
      <c r="C229" s="10"/>
      <c r="D229" s="10"/>
      <c r="E229" s="10"/>
      <c r="F229" s="12" t="s">
        <v>838</v>
      </c>
      <c r="G229" s="12"/>
      <c r="H229" s="12"/>
      <c r="I229" s="10" t="s">
        <v>251</v>
      </c>
      <c r="J229" s="10" t="s">
        <v>839</v>
      </c>
      <c r="K229" s="10"/>
      <c r="L229" s="10"/>
      <c r="M229" s="10"/>
      <c r="N229" s="10"/>
      <c r="O229" s="10"/>
      <c r="P229" s="10" t="s">
        <v>352</v>
      </c>
      <c r="Q229" s="10"/>
      <c r="R229" s="10" t="s">
        <v>841</v>
      </c>
      <c r="S229" s="10"/>
      <c r="T229" s="10" t="s">
        <v>842</v>
      </c>
      <c r="U229" s="10"/>
      <c r="V229" s="10" t="s">
        <v>843</v>
      </c>
      <c r="W229" s="10"/>
      <c r="X229" s="10"/>
      <c r="Y229" s="10"/>
      <c r="Z229" s="10" t="s">
        <v>983</v>
      </c>
      <c r="AA229" s="10"/>
    </row>
    <row r="230" spans="1:27" ht="25.5" customHeight="1" x14ac:dyDescent="0.25">
      <c r="A230" s="10"/>
      <c r="B230" s="10" t="s">
        <v>845</v>
      </c>
      <c r="C230" s="10"/>
      <c r="D230" s="10"/>
      <c r="E230" s="10"/>
      <c r="F230" s="12" t="s">
        <v>846</v>
      </c>
      <c r="G230" s="12"/>
      <c r="H230" s="12"/>
      <c r="I230" s="10" t="s">
        <v>269</v>
      </c>
      <c r="J230" s="10" t="s">
        <v>847</v>
      </c>
      <c r="K230" s="10"/>
      <c r="L230" s="10"/>
      <c r="M230" s="10"/>
      <c r="N230" s="10"/>
      <c r="O230" s="10"/>
      <c r="P230" s="10" t="s">
        <v>984</v>
      </c>
      <c r="Q230" s="10"/>
      <c r="R230" s="10" t="s">
        <v>849</v>
      </c>
      <c r="S230" s="10"/>
      <c r="T230" s="10" t="s">
        <v>254</v>
      </c>
      <c r="U230" s="10"/>
      <c r="V230" s="10" t="s">
        <v>850</v>
      </c>
      <c r="W230" s="10"/>
      <c r="X230" s="10"/>
      <c r="Y230" s="10"/>
      <c r="Z230" s="10" t="s">
        <v>985</v>
      </c>
      <c r="AA230" s="10"/>
    </row>
    <row r="231" spans="1:27" ht="14.1" customHeight="1" x14ac:dyDescent="0.25">
      <c r="A231" s="10"/>
      <c r="B231" s="10" t="s">
        <v>852</v>
      </c>
      <c r="C231" s="10"/>
      <c r="D231" s="10"/>
      <c r="E231" s="10"/>
      <c r="F231" s="12" t="s">
        <v>853</v>
      </c>
      <c r="G231" s="12"/>
      <c r="H231" s="12"/>
      <c r="I231" s="10" t="s">
        <v>269</v>
      </c>
      <c r="J231" s="10" t="s">
        <v>854</v>
      </c>
      <c r="K231" s="10"/>
      <c r="L231" s="10"/>
      <c r="M231" s="10"/>
      <c r="N231" s="10"/>
      <c r="O231" s="10"/>
      <c r="P231" s="10" t="s">
        <v>986</v>
      </c>
      <c r="Q231" s="10"/>
      <c r="R231" s="10" t="s">
        <v>856</v>
      </c>
      <c r="S231" s="10"/>
      <c r="T231" s="10" t="s">
        <v>214</v>
      </c>
      <c r="U231" s="10"/>
      <c r="V231" s="10" t="s">
        <v>857</v>
      </c>
      <c r="W231" s="10"/>
      <c r="X231" s="10"/>
      <c r="Y231" s="10"/>
      <c r="Z231" s="10" t="s">
        <v>987</v>
      </c>
      <c r="AA231" s="10"/>
    </row>
    <row r="232" spans="1:27" ht="25.5" customHeight="1" x14ac:dyDescent="0.25">
      <c r="A232" s="10"/>
      <c r="B232" s="10" t="s">
        <v>859</v>
      </c>
      <c r="C232" s="10"/>
      <c r="D232" s="10"/>
      <c r="E232" s="10"/>
      <c r="F232" s="12" t="s">
        <v>860</v>
      </c>
      <c r="G232" s="12"/>
      <c r="H232" s="12"/>
      <c r="I232" s="10" t="s">
        <v>269</v>
      </c>
      <c r="J232" s="10" t="s">
        <v>861</v>
      </c>
      <c r="K232" s="10"/>
      <c r="L232" s="10"/>
      <c r="M232" s="10"/>
      <c r="N232" s="10"/>
      <c r="O232" s="10"/>
      <c r="P232" s="10" t="s">
        <v>988</v>
      </c>
      <c r="Q232" s="10"/>
      <c r="R232" s="10" t="s">
        <v>863</v>
      </c>
      <c r="S232" s="10"/>
      <c r="T232" s="10" t="s">
        <v>214</v>
      </c>
      <c r="U232" s="10"/>
      <c r="V232" s="10" t="s">
        <v>864</v>
      </c>
      <c r="W232" s="10"/>
      <c r="X232" s="10"/>
      <c r="Y232" s="10"/>
      <c r="Z232" s="10" t="s">
        <v>989</v>
      </c>
      <c r="AA232" s="10"/>
    </row>
    <row r="233" spans="1:27" ht="14.1" customHeight="1" x14ac:dyDescent="0.25">
      <c r="A233" s="10"/>
      <c r="B233" s="10" t="s">
        <v>866</v>
      </c>
      <c r="C233" s="10"/>
      <c r="D233" s="10"/>
      <c r="E233" s="10"/>
      <c r="F233" s="12" t="s">
        <v>867</v>
      </c>
      <c r="G233" s="12"/>
      <c r="H233" s="12"/>
      <c r="I233" s="10" t="s">
        <v>269</v>
      </c>
      <c r="J233" s="10" t="s">
        <v>861</v>
      </c>
      <c r="K233" s="10"/>
      <c r="L233" s="10"/>
      <c r="M233" s="10"/>
      <c r="N233" s="10"/>
      <c r="O233" s="10"/>
      <c r="P233" s="10" t="s">
        <v>988</v>
      </c>
      <c r="Q233" s="10"/>
      <c r="R233" s="10" t="s">
        <v>868</v>
      </c>
      <c r="S233" s="10"/>
      <c r="T233" s="10" t="s">
        <v>605</v>
      </c>
      <c r="U233" s="10"/>
      <c r="V233" s="10" t="s">
        <v>869</v>
      </c>
      <c r="W233" s="10"/>
      <c r="X233" s="10"/>
      <c r="Y233" s="10"/>
      <c r="Z233" s="10" t="s">
        <v>990</v>
      </c>
      <c r="AA233" s="10"/>
    </row>
    <row r="234" spans="1:27" ht="14.1" customHeight="1" x14ac:dyDescent="0.25">
      <c r="A234" s="10"/>
      <c r="B234" s="10" t="s">
        <v>871</v>
      </c>
      <c r="C234" s="10"/>
      <c r="D234" s="10"/>
      <c r="E234" s="10"/>
      <c r="F234" s="12" t="s">
        <v>872</v>
      </c>
      <c r="G234" s="12"/>
      <c r="H234" s="12"/>
      <c r="I234" s="10" t="s">
        <v>873</v>
      </c>
      <c r="J234" s="10" t="s">
        <v>301</v>
      </c>
      <c r="K234" s="10"/>
      <c r="L234" s="10"/>
      <c r="M234" s="10"/>
      <c r="N234" s="10"/>
      <c r="O234" s="10"/>
      <c r="P234" s="10" t="s">
        <v>353</v>
      </c>
      <c r="Q234" s="10"/>
      <c r="R234" s="10" t="s">
        <v>874</v>
      </c>
      <c r="S234" s="10"/>
      <c r="T234" s="10" t="s">
        <v>720</v>
      </c>
      <c r="U234" s="10"/>
      <c r="V234" s="10" t="s">
        <v>875</v>
      </c>
      <c r="W234" s="10"/>
      <c r="X234" s="10"/>
      <c r="Y234" s="10"/>
      <c r="Z234" s="10" t="s">
        <v>991</v>
      </c>
      <c r="AA234" s="10"/>
    </row>
    <row r="235" spans="1:27" ht="36.950000000000003" customHeight="1" x14ac:dyDescent="0.25">
      <c r="A235" s="10"/>
      <c r="B235" s="10" t="s">
        <v>877</v>
      </c>
      <c r="C235" s="10"/>
      <c r="D235" s="10"/>
      <c r="E235" s="10"/>
      <c r="F235" s="12" t="s">
        <v>878</v>
      </c>
      <c r="G235" s="12"/>
      <c r="H235" s="12"/>
      <c r="I235" s="10" t="s">
        <v>678</v>
      </c>
      <c r="J235" s="10" t="s">
        <v>35</v>
      </c>
      <c r="K235" s="10"/>
      <c r="L235" s="10"/>
      <c r="M235" s="10"/>
      <c r="N235" s="10"/>
      <c r="O235" s="10"/>
      <c r="P235" s="10" t="s">
        <v>35</v>
      </c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</row>
    <row r="236" spans="1:27" ht="14.1" customHeight="1" x14ac:dyDescent="0.25">
      <c r="A236" s="10"/>
      <c r="B236" s="10" t="s">
        <v>879</v>
      </c>
      <c r="C236" s="10"/>
      <c r="D236" s="10"/>
      <c r="E236" s="10"/>
      <c r="F236" s="12" t="s">
        <v>880</v>
      </c>
      <c r="G236" s="12"/>
      <c r="H236" s="12"/>
      <c r="I236" s="10" t="s">
        <v>176</v>
      </c>
      <c r="J236" s="10" t="s">
        <v>35</v>
      </c>
      <c r="K236" s="10"/>
      <c r="L236" s="10"/>
      <c r="M236" s="10"/>
      <c r="N236" s="10"/>
      <c r="O236" s="10"/>
      <c r="P236" s="10" t="s">
        <v>35</v>
      </c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</row>
    <row r="237" spans="1:27" ht="14.1" customHeight="1" x14ac:dyDescent="0.25">
      <c r="A237" s="10"/>
      <c r="B237" s="10" t="s">
        <v>881</v>
      </c>
      <c r="C237" s="10"/>
      <c r="D237" s="10"/>
      <c r="E237" s="10"/>
      <c r="F237" s="12" t="s">
        <v>882</v>
      </c>
      <c r="G237" s="12"/>
      <c r="H237" s="12"/>
      <c r="I237" s="10" t="s">
        <v>251</v>
      </c>
      <c r="J237" s="10" t="s">
        <v>35</v>
      </c>
      <c r="K237" s="10"/>
      <c r="L237" s="10"/>
      <c r="M237" s="10"/>
      <c r="N237" s="10"/>
      <c r="O237" s="10"/>
      <c r="P237" s="10" t="s">
        <v>35</v>
      </c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</row>
    <row r="238" spans="1:27" ht="14.1" customHeight="1" x14ac:dyDescent="0.25">
      <c r="A238" s="10"/>
      <c r="B238" s="10" t="s">
        <v>883</v>
      </c>
      <c r="C238" s="10"/>
      <c r="D238" s="10"/>
      <c r="E238" s="10"/>
      <c r="F238" s="12" t="s">
        <v>884</v>
      </c>
      <c r="G238" s="12"/>
      <c r="H238" s="12"/>
      <c r="I238" s="10" t="s">
        <v>176</v>
      </c>
      <c r="J238" s="10" t="s">
        <v>35</v>
      </c>
      <c r="K238" s="10"/>
      <c r="L238" s="10"/>
      <c r="M238" s="10"/>
      <c r="N238" s="10"/>
      <c r="O238" s="10"/>
      <c r="P238" s="10" t="s">
        <v>35</v>
      </c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</row>
    <row r="239" spans="1:27" ht="14.1" customHeight="1" x14ac:dyDescent="0.25">
      <c r="A239" s="10"/>
      <c r="B239" s="10"/>
      <c r="C239" s="10"/>
      <c r="D239" s="10"/>
      <c r="E239" s="10"/>
      <c r="F239" s="12" t="s">
        <v>218</v>
      </c>
      <c r="G239" s="12"/>
      <c r="H239" s="12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 t="s">
        <v>992</v>
      </c>
      <c r="AA239" s="10"/>
    </row>
    <row r="240" spans="1:27" ht="14.1" customHeight="1" x14ac:dyDescent="0.25">
      <c r="A240" s="10"/>
      <c r="B240" s="10"/>
      <c r="C240" s="10"/>
      <c r="D240" s="10"/>
      <c r="E240" s="10"/>
      <c r="F240" s="12" t="s">
        <v>220</v>
      </c>
      <c r="G240" s="12"/>
      <c r="H240" s="12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 t="s">
        <v>993</v>
      </c>
      <c r="AA240" s="10"/>
    </row>
    <row r="241" spans="1:27" ht="48.6" customHeight="1" x14ac:dyDescent="0.25">
      <c r="A241" s="10"/>
      <c r="B241" s="10" t="s">
        <v>222</v>
      </c>
      <c r="C241" s="10"/>
      <c r="D241" s="10"/>
      <c r="E241" s="10"/>
      <c r="F241" s="12" t="s">
        <v>223</v>
      </c>
      <c r="G241" s="12"/>
      <c r="H241" s="12"/>
      <c r="I241" s="10" t="s">
        <v>224</v>
      </c>
      <c r="J241" s="10" t="s">
        <v>225</v>
      </c>
      <c r="K241" s="10"/>
      <c r="L241" s="10"/>
      <c r="M241" s="10"/>
      <c r="N241" s="10"/>
      <c r="O241" s="10"/>
      <c r="P241" s="10" t="s">
        <v>225</v>
      </c>
      <c r="Q241" s="10"/>
      <c r="R241" s="10"/>
      <c r="S241" s="10"/>
      <c r="T241" s="10"/>
      <c r="U241" s="10"/>
      <c r="V241" s="10"/>
      <c r="W241" s="10"/>
      <c r="X241" s="10"/>
      <c r="Y241" s="10"/>
      <c r="Z241" s="10" t="s">
        <v>994</v>
      </c>
      <c r="AA241" s="10"/>
    </row>
    <row r="242" spans="1:27" ht="48.6" customHeight="1" x14ac:dyDescent="0.25">
      <c r="A242" s="10"/>
      <c r="B242" s="10" t="s">
        <v>227</v>
      </c>
      <c r="C242" s="10"/>
      <c r="D242" s="10"/>
      <c r="E242" s="10"/>
      <c r="F242" s="12" t="s">
        <v>228</v>
      </c>
      <c r="G242" s="12"/>
      <c r="H242" s="12"/>
      <c r="I242" s="10" t="s">
        <v>224</v>
      </c>
      <c r="J242" s="10" t="s">
        <v>229</v>
      </c>
      <c r="K242" s="10"/>
      <c r="L242" s="10"/>
      <c r="M242" s="10" t="s">
        <v>230</v>
      </c>
      <c r="N242" s="10"/>
      <c r="O242" s="10"/>
      <c r="P242" s="10" t="s">
        <v>231</v>
      </c>
      <c r="Q242" s="10"/>
      <c r="R242" s="10"/>
      <c r="S242" s="10"/>
      <c r="T242" s="10"/>
      <c r="U242" s="10"/>
      <c r="V242" s="10"/>
      <c r="W242" s="10"/>
      <c r="X242" s="10"/>
      <c r="Y242" s="10"/>
      <c r="Z242" s="10" t="s">
        <v>995</v>
      </c>
      <c r="AA242" s="10"/>
    </row>
    <row r="243" spans="1:27" ht="14.1" customHeight="1" x14ac:dyDescent="0.25">
      <c r="A243" s="10"/>
      <c r="B243" s="10"/>
      <c r="C243" s="10"/>
      <c r="D243" s="10"/>
      <c r="E243" s="10"/>
      <c r="F243" s="13" t="s">
        <v>233</v>
      </c>
      <c r="G243" s="13"/>
      <c r="H243" s="13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 t="s">
        <v>996</v>
      </c>
      <c r="W243" s="10"/>
      <c r="X243" s="10"/>
      <c r="Y243" s="10"/>
      <c r="Z243" s="10" t="s">
        <v>997</v>
      </c>
      <c r="AA243" s="10"/>
    </row>
    <row r="244" spans="1:27" ht="14.1" customHeight="1" x14ac:dyDescent="0.25">
      <c r="A244" s="10" t="s">
        <v>998</v>
      </c>
      <c r="B244" s="10" t="s">
        <v>999</v>
      </c>
      <c r="C244" s="10"/>
      <c r="D244" s="10"/>
      <c r="E244" s="10"/>
      <c r="F244" s="12" t="s">
        <v>1000</v>
      </c>
      <c r="G244" s="12"/>
      <c r="H244" s="12"/>
      <c r="I244" s="10" t="s">
        <v>176</v>
      </c>
      <c r="J244" s="10" t="s">
        <v>171</v>
      </c>
      <c r="K244" s="10"/>
      <c r="L244" s="10"/>
      <c r="M244" s="10"/>
      <c r="N244" s="10"/>
      <c r="O244" s="10"/>
      <c r="P244" s="10" t="s">
        <v>171</v>
      </c>
      <c r="Q244" s="10"/>
      <c r="R244" s="10" t="s">
        <v>1001</v>
      </c>
      <c r="S244" s="10"/>
      <c r="T244" s="10" t="s">
        <v>265</v>
      </c>
      <c r="U244" s="10"/>
      <c r="V244" s="10" t="s">
        <v>1002</v>
      </c>
      <c r="W244" s="10"/>
      <c r="X244" s="10"/>
      <c r="Y244" s="10"/>
      <c r="Z244" s="10" t="s">
        <v>1003</v>
      </c>
      <c r="AA244" s="10"/>
    </row>
    <row r="245" spans="1:27" ht="14.1" customHeight="1" x14ac:dyDescent="0.25">
      <c r="A245" s="10"/>
      <c r="B245" s="10"/>
      <c r="C245" s="10"/>
      <c r="D245" s="10"/>
      <c r="E245" s="10"/>
      <c r="F245" s="13" t="s">
        <v>233</v>
      </c>
      <c r="G245" s="13"/>
      <c r="H245" s="13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 t="s">
        <v>1003</v>
      </c>
      <c r="AA245" s="10"/>
    </row>
    <row r="246" spans="1:27" ht="36.950000000000003" customHeight="1" x14ac:dyDescent="0.25">
      <c r="A246" s="10" t="s">
        <v>562</v>
      </c>
      <c r="B246" s="10" t="s">
        <v>1004</v>
      </c>
      <c r="C246" s="10"/>
      <c r="D246" s="10"/>
      <c r="E246" s="10"/>
      <c r="F246" s="12" t="s">
        <v>1005</v>
      </c>
      <c r="G246" s="12"/>
      <c r="H246" s="12"/>
      <c r="I246" s="10" t="s">
        <v>176</v>
      </c>
      <c r="J246" s="10" t="s">
        <v>1006</v>
      </c>
      <c r="K246" s="10"/>
      <c r="L246" s="10"/>
      <c r="M246" s="10"/>
      <c r="N246" s="10"/>
      <c r="O246" s="10"/>
      <c r="P246" s="10" t="s">
        <v>1006</v>
      </c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</row>
    <row r="247" spans="1:27" ht="71.45" customHeight="1" x14ac:dyDescent="0.25">
      <c r="A247" s="10"/>
      <c r="B247" s="10" t="s">
        <v>178</v>
      </c>
      <c r="C247" s="10"/>
      <c r="D247" s="10"/>
      <c r="E247" s="10"/>
      <c r="F247" s="12" t="s">
        <v>179</v>
      </c>
      <c r="G247" s="12"/>
      <c r="H247" s="12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</row>
    <row r="248" spans="1:27" ht="174.95" customHeight="1" x14ac:dyDescent="0.25">
      <c r="A248" s="10"/>
      <c r="B248" s="10" t="s">
        <v>180</v>
      </c>
      <c r="C248" s="10"/>
      <c r="D248" s="10"/>
      <c r="E248" s="10"/>
      <c r="F248" s="12" t="s">
        <v>181</v>
      </c>
      <c r="G248" s="12"/>
      <c r="H248" s="12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</row>
    <row r="249" spans="1:27" ht="14.1" customHeight="1" x14ac:dyDescent="0.25">
      <c r="A249" s="10"/>
      <c r="B249" s="11" t="s">
        <v>23</v>
      </c>
      <c r="C249" s="11"/>
      <c r="D249" s="11"/>
      <c r="E249" s="11"/>
      <c r="F249" s="12" t="s">
        <v>182</v>
      </c>
      <c r="G249" s="12"/>
      <c r="H249" s="12"/>
      <c r="I249" s="10" t="s">
        <v>152</v>
      </c>
      <c r="J249" s="10"/>
      <c r="K249" s="10"/>
      <c r="L249" s="10"/>
      <c r="M249" s="10"/>
      <c r="N249" s="10"/>
      <c r="O249" s="10"/>
      <c r="P249" s="10" t="s">
        <v>1007</v>
      </c>
      <c r="Q249" s="10"/>
      <c r="R249" s="10"/>
      <c r="S249" s="10"/>
      <c r="T249" s="10"/>
      <c r="U249" s="10"/>
      <c r="V249" s="10"/>
      <c r="W249" s="10"/>
      <c r="X249" s="10"/>
      <c r="Y249" s="10"/>
      <c r="Z249" s="10" t="s">
        <v>1008</v>
      </c>
      <c r="AA249" s="10"/>
    </row>
    <row r="250" spans="1:27" ht="14.1" customHeight="1" x14ac:dyDescent="0.25">
      <c r="A250" s="10"/>
      <c r="B250" s="10" t="s">
        <v>806</v>
      </c>
      <c r="C250" s="10"/>
      <c r="D250" s="10"/>
      <c r="E250" s="10"/>
      <c r="F250" s="12" t="s">
        <v>807</v>
      </c>
      <c r="G250" s="12"/>
      <c r="H250" s="12"/>
      <c r="I250" s="10" t="s">
        <v>152</v>
      </c>
      <c r="J250" s="10" t="s">
        <v>1009</v>
      </c>
      <c r="K250" s="10"/>
      <c r="L250" s="10"/>
      <c r="M250" s="10" t="s">
        <v>188</v>
      </c>
      <c r="N250" s="10"/>
      <c r="O250" s="10"/>
      <c r="P250" s="10" t="s">
        <v>1007</v>
      </c>
      <c r="Q250" s="10"/>
      <c r="R250" s="10"/>
      <c r="S250" s="10"/>
      <c r="T250" s="10"/>
      <c r="U250" s="10"/>
      <c r="V250" s="10" t="s">
        <v>809</v>
      </c>
      <c r="W250" s="10"/>
      <c r="X250" s="10"/>
      <c r="Y250" s="10"/>
      <c r="Z250" s="10" t="s">
        <v>1008</v>
      </c>
      <c r="AA250" s="10"/>
    </row>
    <row r="251" spans="1:27" ht="14.1" customHeight="1" x14ac:dyDescent="0.25">
      <c r="A251" s="10"/>
      <c r="B251" s="11" t="s">
        <v>24</v>
      </c>
      <c r="C251" s="11"/>
      <c r="D251" s="11"/>
      <c r="E251" s="11"/>
      <c r="F251" s="12" t="s">
        <v>190</v>
      </c>
      <c r="G251" s="12"/>
      <c r="H251" s="12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 t="s">
        <v>1010</v>
      </c>
      <c r="AA251" s="10"/>
    </row>
    <row r="252" spans="1:27" ht="14.1" customHeight="1" x14ac:dyDescent="0.25">
      <c r="A252" s="10"/>
      <c r="B252" s="11"/>
      <c r="C252" s="11"/>
      <c r="D252" s="11"/>
      <c r="E252" s="11"/>
      <c r="F252" s="12" t="s">
        <v>192</v>
      </c>
      <c r="G252" s="12"/>
      <c r="H252" s="12"/>
      <c r="I252" s="10" t="s">
        <v>152</v>
      </c>
      <c r="J252" s="10"/>
      <c r="K252" s="10"/>
      <c r="L252" s="10"/>
      <c r="M252" s="10"/>
      <c r="N252" s="10"/>
      <c r="O252" s="10"/>
      <c r="P252" s="10" t="s">
        <v>1011</v>
      </c>
      <c r="Q252" s="10"/>
      <c r="R252" s="10"/>
      <c r="S252" s="10"/>
      <c r="T252" s="10"/>
      <c r="U252" s="10"/>
      <c r="V252" s="10"/>
      <c r="W252" s="10"/>
      <c r="X252" s="10"/>
      <c r="Y252" s="10"/>
      <c r="Z252" s="10" t="s">
        <v>1012</v>
      </c>
      <c r="AA252" s="10"/>
    </row>
    <row r="253" spans="1:27" ht="48.6" customHeight="1" x14ac:dyDescent="0.25">
      <c r="A253" s="10"/>
      <c r="B253" s="10" t="s">
        <v>290</v>
      </c>
      <c r="C253" s="10"/>
      <c r="D253" s="10"/>
      <c r="E253" s="10"/>
      <c r="F253" s="12" t="s">
        <v>291</v>
      </c>
      <c r="G253" s="12"/>
      <c r="H253" s="12"/>
      <c r="I253" s="10" t="s">
        <v>197</v>
      </c>
      <c r="J253" s="10" t="s">
        <v>1013</v>
      </c>
      <c r="K253" s="10"/>
      <c r="L253" s="10"/>
      <c r="M253" s="10" t="s">
        <v>199</v>
      </c>
      <c r="N253" s="10"/>
      <c r="O253" s="10"/>
      <c r="P253" s="10" t="s">
        <v>1011</v>
      </c>
      <c r="Q253" s="10"/>
      <c r="R253" s="10" t="s">
        <v>294</v>
      </c>
      <c r="S253" s="10"/>
      <c r="T253" s="10" t="s">
        <v>214</v>
      </c>
      <c r="U253" s="10"/>
      <c r="V253" s="10" t="s">
        <v>295</v>
      </c>
      <c r="W253" s="10"/>
      <c r="X253" s="10"/>
      <c r="Y253" s="10"/>
      <c r="Z253" s="10" t="s">
        <v>1010</v>
      </c>
      <c r="AA253" s="10"/>
    </row>
    <row r="254" spans="1:27" ht="25.5" customHeight="1" x14ac:dyDescent="0.25">
      <c r="A254" s="10"/>
      <c r="B254" s="10" t="s">
        <v>297</v>
      </c>
      <c r="C254" s="10"/>
      <c r="D254" s="10"/>
      <c r="E254" s="10"/>
      <c r="F254" s="12" t="s">
        <v>298</v>
      </c>
      <c r="G254" s="12"/>
      <c r="H254" s="12"/>
      <c r="I254" s="10" t="s">
        <v>152</v>
      </c>
      <c r="J254" s="10" t="s">
        <v>1013</v>
      </c>
      <c r="K254" s="10"/>
      <c r="L254" s="10"/>
      <c r="M254" s="10" t="s">
        <v>199</v>
      </c>
      <c r="N254" s="10"/>
      <c r="O254" s="10"/>
      <c r="P254" s="10" t="s">
        <v>1011</v>
      </c>
      <c r="Q254" s="10"/>
      <c r="R254" s="10"/>
      <c r="S254" s="10"/>
      <c r="T254" s="10"/>
      <c r="U254" s="10"/>
      <c r="V254" s="10" t="s">
        <v>299</v>
      </c>
      <c r="W254" s="10"/>
      <c r="X254" s="10"/>
      <c r="Y254" s="10"/>
      <c r="Z254" s="10" t="s">
        <v>1012</v>
      </c>
      <c r="AA254" s="10"/>
    </row>
    <row r="255" spans="1:27" ht="14.1" customHeight="1" x14ac:dyDescent="0.25">
      <c r="A255" s="10"/>
      <c r="B255" s="10"/>
      <c r="C255" s="10"/>
      <c r="D255" s="10"/>
      <c r="E255" s="10"/>
      <c r="F255" s="12" t="s">
        <v>218</v>
      </c>
      <c r="G255" s="12"/>
      <c r="H255" s="12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 t="s">
        <v>1014</v>
      </c>
      <c r="AA255" s="10"/>
    </row>
    <row r="256" spans="1:27" ht="14.1" customHeight="1" x14ac:dyDescent="0.25">
      <c r="A256" s="10"/>
      <c r="B256" s="10"/>
      <c r="C256" s="10"/>
      <c r="D256" s="10"/>
      <c r="E256" s="10"/>
      <c r="F256" s="12" t="s">
        <v>220</v>
      </c>
      <c r="G256" s="12"/>
      <c r="H256" s="12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 t="s">
        <v>1015</v>
      </c>
      <c r="AA256" s="10"/>
    </row>
    <row r="257" spans="1:27" ht="48.6" customHeight="1" x14ac:dyDescent="0.25">
      <c r="A257" s="10"/>
      <c r="B257" s="10" t="s">
        <v>222</v>
      </c>
      <c r="C257" s="10"/>
      <c r="D257" s="10"/>
      <c r="E257" s="10"/>
      <c r="F257" s="12" t="s">
        <v>223</v>
      </c>
      <c r="G257" s="12"/>
      <c r="H257" s="12"/>
      <c r="I257" s="10" t="s">
        <v>224</v>
      </c>
      <c r="J257" s="10" t="s">
        <v>225</v>
      </c>
      <c r="K257" s="10"/>
      <c r="L257" s="10"/>
      <c r="M257" s="10"/>
      <c r="N257" s="10"/>
      <c r="O257" s="10"/>
      <c r="P257" s="10" t="s">
        <v>225</v>
      </c>
      <c r="Q257" s="10"/>
      <c r="R257" s="10"/>
      <c r="S257" s="10"/>
      <c r="T257" s="10"/>
      <c r="U257" s="10"/>
      <c r="V257" s="10"/>
      <c r="W257" s="10"/>
      <c r="X257" s="10"/>
      <c r="Y257" s="10"/>
      <c r="Z257" s="10" t="s">
        <v>1016</v>
      </c>
      <c r="AA257" s="10"/>
    </row>
    <row r="258" spans="1:27" ht="48.6" customHeight="1" x14ac:dyDescent="0.25">
      <c r="A258" s="10"/>
      <c r="B258" s="10" t="s">
        <v>227</v>
      </c>
      <c r="C258" s="10"/>
      <c r="D258" s="10"/>
      <c r="E258" s="10"/>
      <c r="F258" s="12" t="s">
        <v>228</v>
      </c>
      <c r="G258" s="12"/>
      <c r="H258" s="12"/>
      <c r="I258" s="10" t="s">
        <v>224</v>
      </c>
      <c r="J258" s="10" t="s">
        <v>229</v>
      </c>
      <c r="K258" s="10"/>
      <c r="L258" s="10"/>
      <c r="M258" s="10" t="s">
        <v>230</v>
      </c>
      <c r="N258" s="10"/>
      <c r="O258" s="10"/>
      <c r="P258" s="10" t="s">
        <v>231</v>
      </c>
      <c r="Q258" s="10"/>
      <c r="R258" s="10"/>
      <c r="S258" s="10"/>
      <c r="T258" s="10"/>
      <c r="U258" s="10"/>
      <c r="V258" s="10"/>
      <c r="W258" s="10"/>
      <c r="X258" s="10"/>
      <c r="Y258" s="10"/>
      <c r="Z258" s="10" t="s">
        <v>1017</v>
      </c>
      <c r="AA258" s="10"/>
    </row>
    <row r="259" spans="1:27" ht="14.1" customHeight="1" x14ac:dyDescent="0.25">
      <c r="A259" s="10"/>
      <c r="B259" s="10"/>
      <c r="C259" s="10"/>
      <c r="D259" s="10"/>
      <c r="E259" s="10"/>
      <c r="F259" s="13" t="s">
        <v>233</v>
      </c>
      <c r="G259" s="13"/>
      <c r="H259" s="13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 t="s">
        <v>1018</v>
      </c>
      <c r="W259" s="10"/>
      <c r="X259" s="10"/>
      <c r="Y259" s="10"/>
      <c r="Z259" s="10" t="s">
        <v>1019</v>
      </c>
      <c r="AA259" s="10"/>
    </row>
    <row r="260" spans="1:27" ht="60" customHeight="1" x14ac:dyDescent="0.25">
      <c r="A260" s="10" t="s">
        <v>1020</v>
      </c>
      <c r="B260" s="10" t="s">
        <v>963</v>
      </c>
      <c r="C260" s="10"/>
      <c r="D260" s="10"/>
      <c r="E260" s="10"/>
      <c r="F260" s="12" t="s">
        <v>964</v>
      </c>
      <c r="G260" s="12"/>
      <c r="H260" s="12"/>
      <c r="I260" s="10" t="s">
        <v>176</v>
      </c>
      <c r="J260" s="10" t="s">
        <v>30</v>
      </c>
      <c r="K260" s="10"/>
      <c r="L260" s="10"/>
      <c r="M260" s="10"/>
      <c r="N260" s="10"/>
      <c r="O260" s="10"/>
      <c r="P260" s="10" t="s">
        <v>30</v>
      </c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</row>
    <row r="261" spans="1:27" ht="71.45" customHeight="1" x14ac:dyDescent="0.25">
      <c r="A261" s="10"/>
      <c r="B261" s="10" t="s">
        <v>178</v>
      </c>
      <c r="C261" s="10"/>
      <c r="D261" s="10"/>
      <c r="E261" s="10"/>
      <c r="F261" s="12" t="s">
        <v>179</v>
      </c>
      <c r="G261" s="12"/>
      <c r="H261" s="12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</row>
    <row r="262" spans="1:27" ht="174.95" customHeight="1" x14ac:dyDescent="0.25">
      <c r="A262" s="10"/>
      <c r="B262" s="10" t="s">
        <v>180</v>
      </c>
      <c r="C262" s="10"/>
      <c r="D262" s="10"/>
      <c r="E262" s="10"/>
      <c r="F262" s="12" t="s">
        <v>181</v>
      </c>
      <c r="G262" s="12"/>
      <c r="H262" s="12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</row>
    <row r="263" spans="1:27" ht="14.1" customHeight="1" x14ac:dyDescent="0.25">
      <c r="A263" s="10"/>
      <c r="B263" s="11" t="s">
        <v>23</v>
      </c>
      <c r="C263" s="11"/>
      <c r="D263" s="11"/>
      <c r="E263" s="11"/>
      <c r="F263" s="12" t="s">
        <v>182</v>
      </c>
      <c r="G263" s="12"/>
      <c r="H263" s="12"/>
      <c r="I263" s="10" t="s">
        <v>152</v>
      </c>
      <c r="J263" s="10"/>
      <c r="K263" s="10"/>
      <c r="L263" s="10"/>
      <c r="M263" s="10"/>
      <c r="N263" s="10"/>
      <c r="O263" s="10"/>
      <c r="P263" s="10" t="s">
        <v>1021</v>
      </c>
      <c r="Q263" s="10"/>
      <c r="R263" s="10"/>
      <c r="S263" s="10"/>
      <c r="T263" s="10"/>
      <c r="U263" s="10"/>
      <c r="V263" s="10"/>
      <c r="W263" s="10"/>
      <c r="X263" s="10"/>
      <c r="Y263" s="10"/>
      <c r="Z263" s="10" t="s">
        <v>1022</v>
      </c>
      <c r="AA263" s="10"/>
    </row>
    <row r="264" spans="1:27" ht="14.1" customHeight="1" x14ac:dyDescent="0.25">
      <c r="A264" s="10"/>
      <c r="B264" s="10" t="s">
        <v>806</v>
      </c>
      <c r="C264" s="10"/>
      <c r="D264" s="10"/>
      <c r="E264" s="10"/>
      <c r="F264" s="12" t="s">
        <v>807</v>
      </c>
      <c r="G264" s="12"/>
      <c r="H264" s="12"/>
      <c r="I264" s="10" t="s">
        <v>152</v>
      </c>
      <c r="J264" s="10" t="s">
        <v>967</v>
      </c>
      <c r="K264" s="10"/>
      <c r="L264" s="10"/>
      <c r="M264" s="10" t="s">
        <v>188</v>
      </c>
      <c r="N264" s="10"/>
      <c r="O264" s="10"/>
      <c r="P264" s="10" t="s">
        <v>1021</v>
      </c>
      <c r="Q264" s="10"/>
      <c r="R264" s="10"/>
      <c r="S264" s="10"/>
      <c r="T264" s="10"/>
      <c r="U264" s="10"/>
      <c r="V264" s="10" t="s">
        <v>809</v>
      </c>
      <c r="W264" s="10"/>
      <c r="X264" s="10"/>
      <c r="Y264" s="10"/>
      <c r="Z264" s="10" t="s">
        <v>1022</v>
      </c>
      <c r="AA264" s="10"/>
    </row>
    <row r="265" spans="1:27" ht="14.1" customHeight="1" x14ac:dyDescent="0.25">
      <c r="A265" s="10"/>
      <c r="B265" s="11" t="s">
        <v>24</v>
      </c>
      <c r="C265" s="11"/>
      <c r="D265" s="11"/>
      <c r="E265" s="11"/>
      <c r="F265" s="12" t="s">
        <v>190</v>
      </c>
      <c r="G265" s="12"/>
      <c r="H265" s="12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 t="s">
        <v>1023</v>
      </c>
      <c r="AA265" s="10"/>
    </row>
    <row r="266" spans="1:27" ht="14.1" customHeight="1" x14ac:dyDescent="0.25">
      <c r="A266" s="10"/>
      <c r="B266" s="11"/>
      <c r="C266" s="11"/>
      <c r="D266" s="11"/>
      <c r="E266" s="11"/>
      <c r="F266" s="12" t="s">
        <v>192</v>
      </c>
      <c r="G266" s="12"/>
      <c r="H266" s="12"/>
      <c r="I266" s="10" t="s">
        <v>152</v>
      </c>
      <c r="J266" s="10"/>
      <c r="K266" s="10"/>
      <c r="L266" s="10"/>
      <c r="M266" s="10"/>
      <c r="N266" s="10"/>
      <c r="O266" s="10"/>
      <c r="P266" s="10" t="s">
        <v>1024</v>
      </c>
      <c r="Q266" s="10"/>
      <c r="R266" s="10"/>
      <c r="S266" s="10"/>
      <c r="T266" s="10"/>
      <c r="U266" s="10"/>
      <c r="V266" s="10"/>
      <c r="W266" s="10"/>
      <c r="X266" s="10"/>
      <c r="Y266" s="10"/>
      <c r="Z266" s="10" t="s">
        <v>1025</v>
      </c>
      <c r="AA266" s="10"/>
    </row>
    <row r="267" spans="1:27" ht="48.6" customHeight="1" x14ac:dyDescent="0.25">
      <c r="A267" s="10"/>
      <c r="B267" s="10" t="s">
        <v>290</v>
      </c>
      <c r="C267" s="10"/>
      <c r="D267" s="10"/>
      <c r="E267" s="10"/>
      <c r="F267" s="12" t="s">
        <v>291</v>
      </c>
      <c r="G267" s="12"/>
      <c r="H267" s="12"/>
      <c r="I267" s="10" t="s">
        <v>197</v>
      </c>
      <c r="J267" s="10" t="s">
        <v>971</v>
      </c>
      <c r="K267" s="10"/>
      <c r="L267" s="10"/>
      <c r="M267" s="10" t="s">
        <v>199</v>
      </c>
      <c r="N267" s="10"/>
      <c r="O267" s="10"/>
      <c r="P267" s="10" t="s">
        <v>1026</v>
      </c>
      <c r="Q267" s="10"/>
      <c r="R267" s="10" t="s">
        <v>294</v>
      </c>
      <c r="S267" s="10"/>
      <c r="T267" s="10" t="s">
        <v>214</v>
      </c>
      <c r="U267" s="10"/>
      <c r="V267" s="10" t="s">
        <v>295</v>
      </c>
      <c r="W267" s="10"/>
      <c r="X267" s="10"/>
      <c r="Y267" s="10"/>
      <c r="Z267" s="10" t="s">
        <v>1027</v>
      </c>
      <c r="AA267" s="10"/>
    </row>
    <row r="268" spans="1:27" ht="25.5" customHeight="1" x14ac:dyDescent="0.25">
      <c r="A268" s="10"/>
      <c r="B268" s="10" t="s">
        <v>297</v>
      </c>
      <c r="C268" s="10"/>
      <c r="D268" s="10"/>
      <c r="E268" s="10"/>
      <c r="F268" s="12" t="s">
        <v>298</v>
      </c>
      <c r="G268" s="12"/>
      <c r="H268" s="12"/>
      <c r="I268" s="10" t="s">
        <v>152</v>
      </c>
      <c r="J268" s="10" t="s">
        <v>971</v>
      </c>
      <c r="K268" s="10"/>
      <c r="L268" s="10"/>
      <c r="M268" s="10" t="s">
        <v>199</v>
      </c>
      <c r="N268" s="10"/>
      <c r="O268" s="10"/>
      <c r="P268" s="10" t="s">
        <v>1026</v>
      </c>
      <c r="Q268" s="10"/>
      <c r="R268" s="10"/>
      <c r="S268" s="10"/>
      <c r="T268" s="10"/>
      <c r="U268" s="10"/>
      <c r="V268" s="10" t="s">
        <v>299</v>
      </c>
      <c r="W268" s="10"/>
      <c r="X268" s="10"/>
      <c r="Y268" s="10"/>
      <c r="Z268" s="10" t="s">
        <v>1028</v>
      </c>
      <c r="AA268" s="10"/>
    </row>
    <row r="269" spans="1:27" ht="25.5" customHeight="1" x14ac:dyDescent="0.25">
      <c r="A269" s="10"/>
      <c r="B269" s="10" t="s">
        <v>209</v>
      </c>
      <c r="C269" s="10"/>
      <c r="D269" s="10"/>
      <c r="E269" s="10"/>
      <c r="F269" s="12" t="s">
        <v>210</v>
      </c>
      <c r="G269" s="12"/>
      <c r="H269" s="12"/>
      <c r="I269" s="10" t="s">
        <v>197</v>
      </c>
      <c r="J269" s="10" t="s">
        <v>975</v>
      </c>
      <c r="K269" s="10"/>
      <c r="L269" s="10"/>
      <c r="M269" s="10" t="s">
        <v>199</v>
      </c>
      <c r="N269" s="10"/>
      <c r="O269" s="10"/>
      <c r="P269" s="10" t="s">
        <v>1029</v>
      </c>
      <c r="Q269" s="10"/>
      <c r="R269" s="10" t="s">
        <v>213</v>
      </c>
      <c r="S269" s="10"/>
      <c r="T269" s="10" t="s">
        <v>214</v>
      </c>
      <c r="U269" s="10"/>
      <c r="V269" s="10" t="s">
        <v>215</v>
      </c>
      <c r="W269" s="10"/>
      <c r="X269" s="10"/>
      <c r="Y269" s="10"/>
      <c r="Z269" s="10" t="s">
        <v>1030</v>
      </c>
      <c r="AA269" s="10"/>
    </row>
    <row r="270" spans="1:27" ht="25.5" customHeight="1" x14ac:dyDescent="0.25">
      <c r="A270" s="10"/>
      <c r="B270" s="10" t="s">
        <v>205</v>
      </c>
      <c r="C270" s="10"/>
      <c r="D270" s="10"/>
      <c r="E270" s="10"/>
      <c r="F270" s="12" t="s">
        <v>206</v>
      </c>
      <c r="G270" s="12"/>
      <c r="H270" s="12"/>
      <c r="I270" s="10" t="s">
        <v>152</v>
      </c>
      <c r="J270" s="10" t="s">
        <v>975</v>
      </c>
      <c r="K270" s="10"/>
      <c r="L270" s="10"/>
      <c r="M270" s="10" t="s">
        <v>199</v>
      </c>
      <c r="N270" s="10"/>
      <c r="O270" s="10"/>
      <c r="P270" s="10" t="s">
        <v>1029</v>
      </c>
      <c r="Q270" s="10"/>
      <c r="R270" s="10"/>
      <c r="S270" s="10"/>
      <c r="T270" s="10"/>
      <c r="U270" s="10"/>
      <c r="V270" s="10" t="s">
        <v>207</v>
      </c>
      <c r="W270" s="10"/>
      <c r="X270" s="10"/>
      <c r="Y270" s="10"/>
      <c r="Z270" s="10" t="s">
        <v>1031</v>
      </c>
      <c r="AA270" s="10"/>
    </row>
    <row r="271" spans="1:27" ht="14.1" customHeight="1" x14ac:dyDescent="0.25">
      <c r="A271" s="10"/>
      <c r="B271" s="11" t="s">
        <v>26</v>
      </c>
      <c r="C271" s="11"/>
      <c r="D271" s="11"/>
      <c r="E271" s="11"/>
      <c r="F271" s="12" t="s">
        <v>248</v>
      </c>
      <c r="G271" s="12"/>
      <c r="H271" s="12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 t="s">
        <v>1032</v>
      </c>
      <c r="AA271" s="10"/>
    </row>
    <row r="272" spans="1:27" ht="14.1" customHeight="1" x14ac:dyDescent="0.25">
      <c r="A272" s="10"/>
      <c r="B272" s="10" t="s">
        <v>822</v>
      </c>
      <c r="C272" s="10"/>
      <c r="D272" s="10"/>
      <c r="E272" s="10"/>
      <c r="F272" s="12" t="s">
        <v>823</v>
      </c>
      <c r="G272" s="12"/>
      <c r="H272" s="12"/>
      <c r="I272" s="10" t="s">
        <v>251</v>
      </c>
      <c r="J272" s="10" t="s">
        <v>824</v>
      </c>
      <c r="K272" s="10"/>
      <c r="L272" s="10"/>
      <c r="M272" s="10"/>
      <c r="N272" s="10"/>
      <c r="O272" s="10"/>
      <c r="P272" s="10" t="s">
        <v>1033</v>
      </c>
      <c r="Q272" s="10"/>
      <c r="R272" s="10" t="s">
        <v>826</v>
      </c>
      <c r="S272" s="10"/>
      <c r="T272" s="10" t="s">
        <v>827</v>
      </c>
      <c r="U272" s="10"/>
      <c r="V272" s="10" t="s">
        <v>828</v>
      </c>
      <c r="W272" s="10"/>
      <c r="X272" s="10"/>
      <c r="Y272" s="10"/>
      <c r="Z272" s="10" t="s">
        <v>1034</v>
      </c>
      <c r="AA272" s="10"/>
    </row>
    <row r="273" spans="1:27" ht="14.1" customHeight="1" x14ac:dyDescent="0.25">
      <c r="A273" s="10"/>
      <c r="B273" s="10" t="s">
        <v>830</v>
      </c>
      <c r="C273" s="10"/>
      <c r="D273" s="10"/>
      <c r="E273" s="10"/>
      <c r="F273" s="12" t="s">
        <v>831</v>
      </c>
      <c r="G273" s="12"/>
      <c r="H273" s="12"/>
      <c r="I273" s="10" t="s">
        <v>269</v>
      </c>
      <c r="J273" s="10" t="s">
        <v>832</v>
      </c>
      <c r="K273" s="10"/>
      <c r="L273" s="10"/>
      <c r="M273" s="10"/>
      <c r="N273" s="10"/>
      <c r="O273" s="10"/>
      <c r="P273" s="10" t="s">
        <v>1035</v>
      </c>
      <c r="Q273" s="10"/>
      <c r="R273" s="10" t="s">
        <v>834</v>
      </c>
      <c r="S273" s="10"/>
      <c r="T273" s="10" t="s">
        <v>663</v>
      </c>
      <c r="U273" s="10"/>
      <c r="V273" s="10" t="s">
        <v>835</v>
      </c>
      <c r="W273" s="10"/>
      <c r="X273" s="10"/>
      <c r="Y273" s="10"/>
      <c r="Z273" s="10" t="s">
        <v>1036</v>
      </c>
      <c r="AA273" s="10"/>
    </row>
    <row r="274" spans="1:27" ht="25.5" customHeight="1" x14ac:dyDescent="0.25">
      <c r="A274" s="10"/>
      <c r="B274" s="10" t="s">
        <v>837</v>
      </c>
      <c r="C274" s="10"/>
      <c r="D274" s="10"/>
      <c r="E274" s="10"/>
      <c r="F274" s="12" t="s">
        <v>838</v>
      </c>
      <c r="G274" s="12"/>
      <c r="H274" s="12"/>
      <c r="I274" s="10" t="s">
        <v>251</v>
      </c>
      <c r="J274" s="10" t="s">
        <v>839</v>
      </c>
      <c r="K274" s="10"/>
      <c r="L274" s="10"/>
      <c r="M274" s="10"/>
      <c r="N274" s="10"/>
      <c r="O274" s="10"/>
      <c r="P274" s="10" t="s">
        <v>465</v>
      </c>
      <c r="Q274" s="10"/>
      <c r="R274" s="10" t="s">
        <v>841</v>
      </c>
      <c r="S274" s="10"/>
      <c r="T274" s="10" t="s">
        <v>842</v>
      </c>
      <c r="U274" s="10"/>
      <c r="V274" s="10" t="s">
        <v>843</v>
      </c>
      <c r="W274" s="10"/>
      <c r="X274" s="10"/>
      <c r="Y274" s="10"/>
      <c r="Z274" s="10" t="s">
        <v>1037</v>
      </c>
      <c r="AA274" s="10"/>
    </row>
    <row r="275" spans="1:27" ht="25.5" customHeight="1" x14ac:dyDescent="0.25">
      <c r="A275" s="10"/>
      <c r="B275" s="10" t="s">
        <v>845</v>
      </c>
      <c r="C275" s="10"/>
      <c r="D275" s="10"/>
      <c r="E275" s="10"/>
      <c r="F275" s="12" t="s">
        <v>846</v>
      </c>
      <c r="G275" s="12"/>
      <c r="H275" s="12"/>
      <c r="I275" s="10" t="s">
        <v>269</v>
      </c>
      <c r="J275" s="10" t="s">
        <v>847</v>
      </c>
      <c r="K275" s="10"/>
      <c r="L275" s="10"/>
      <c r="M275" s="10"/>
      <c r="N275" s="10"/>
      <c r="O275" s="10"/>
      <c r="P275" s="10" t="s">
        <v>1038</v>
      </c>
      <c r="Q275" s="10"/>
      <c r="R275" s="10" t="s">
        <v>849</v>
      </c>
      <c r="S275" s="10"/>
      <c r="T275" s="10" t="s">
        <v>254</v>
      </c>
      <c r="U275" s="10"/>
      <c r="V275" s="10" t="s">
        <v>850</v>
      </c>
      <c r="W275" s="10"/>
      <c r="X275" s="10"/>
      <c r="Y275" s="10"/>
      <c r="Z275" s="10" t="s">
        <v>1039</v>
      </c>
      <c r="AA275" s="10"/>
    </row>
    <row r="276" spans="1:27" ht="14.1" customHeight="1" x14ac:dyDescent="0.25">
      <c r="A276" s="10"/>
      <c r="B276" s="10" t="s">
        <v>852</v>
      </c>
      <c r="C276" s="10"/>
      <c r="D276" s="10"/>
      <c r="E276" s="10"/>
      <c r="F276" s="12" t="s">
        <v>853</v>
      </c>
      <c r="G276" s="12"/>
      <c r="H276" s="12"/>
      <c r="I276" s="10" t="s">
        <v>269</v>
      </c>
      <c r="J276" s="10" t="s">
        <v>854</v>
      </c>
      <c r="K276" s="10"/>
      <c r="L276" s="10"/>
      <c r="M276" s="10"/>
      <c r="N276" s="10"/>
      <c r="O276" s="10"/>
      <c r="P276" s="10" t="s">
        <v>1040</v>
      </c>
      <c r="Q276" s="10"/>
      <c r="R276" s="10" t="s">
        <v>856</v>
      </c>
      <c r="S276" s="10"/>
      <c r="T276" s="10" t="s">
        <v>214</v>
      </c>
      <c r="U276" s="10"/>
      <c r="V276" s="10" t="s">
        <v>857</v>
      </c>
      <c r="W276" s="10"/>
      <c r="X276" s="10"/>
      <c r="Y276" s="10"/>
      <c r="Z276" s="10" t="s">
        <v>1041</v>
      </c>
      <c r="AA276" s="10"/>
    </row>
    <row r="277" spans="1:27" ht="25.5" customHeight="1" x14ac:dyDescent="0.25">
      <c r="A277" s="10"/>
      <c r="B277" s="10" t="s">
        <v>859</v>
      </c>
      <c r="C277" s="10"/>
      <c r="D277" s="10"/>
      <c r="E277" s="10"/>
      <c r="F277" s="12" t="s">
        <v>860</v>
      </c>
      <c r="G277" s="12"/>
      <c r="H277" s="12"/>
      <c r="I277" s="10" t="s">
        <v>269</v>
      </c>
      <c r="J277" s="10" t="s">
        <v>861</v>
      </c>
      <c r="K277" s="10"/>
      <c r="L277" s="10"/>
      <c r="M277" s="10"/>
      <c r="N277" s="10"/>
      <c r="O277" s="10"/>
      <c r="P277" s="10" t="s">
        <v>1042</v>
      </c>
      <c r="Q277" s="10"/>
      <c r="R277" s="10" t="s">
        <v>863</v>
      </c>
      <c r="S277" s="10"/>
      <c r="T277" s="10" t="s">
        <v>214</v>
      </c>
      <c r="U277" s="10"/>
      <c r="V277" s="10" t="s">
        <v>864</v>
      </c>
      <c r="W277" s="10"/>
      <c r="X277" s="10"/>
      <c r="Y277" s="10"/>
      <c r="Z277" s="10" t="s">
        <v>1043</v>
      </c>
      <c r="AA277" s="10"/>
    </row>
    <row r="278" spans="1:27" ht="14.1" customHeight="1" x14ac:dyDescent="0.25">
      <c r="A278" s="10"/>
      <c r="B278" s="10" t="s">
        <v>866</v>
      </c>
      <c r="C278" s="10"/>
      <c r="D278" s="10"/>
      <c r="E278" s="10"/>
      <c r="F278" s="12" t="s">
        <v>867</v>
      </c>
      <c r="G278" s="12"/>
      <c r="H278" s="12"/>
      <c r="I278" s="10" t="s">
        <v>269</v>
      </c>
      <c r="J278" s="10" t="s">
        <v>861</v>
      </c>
      <c r="K278" s="10"/>
      <c r="L278" s="10"/>
      <c r="M278" s="10"/>
      <c r="N278" s="10"/>
      <c r="O278" s="10"/>
      <c r="P278" s="10" t="s">
        <v>1042</v>
      </c>
      <c r="Q278" s="10"/>
      <c r="R278" s="10" t="s">
        <v>868</v>
      </c>
      <c r="S278" s="10"/>
      <c r="T278" s="10" t="s">
        <v>605</v>
      </c>
      <c r="U278" s="10"/>
      <c r="V278" s="10" t="s">
        <v>869</v>
      </c>
      <c r="W278" s="10"/>
      <c r="X278" s="10"/>
      <c r="Y278" s="10"/>
      <c r="Z278" s="10" t="s">
        <v>1044</v>
      </c>
      <c r="AA278" s="10"/>
    </row>
    <row r="279" spans="1:27" ht="14.1" customHeight="1" x14ac:dyDescent="0.25">
      <c r="A279" s="10"/>
      <c r="B279" s="10" t="s">
        <v>871</v>
      </c>
      <c r="C279" s="10"/>
      <c r="D279" s="10"/>
      <c r="E279" s="10"/>
      <c r="F279" s="12" t="s">
        <v>872</v>
      </c>
      <c r="G279" s="12"/>
      <c r="H279" s="12"/>
      <c r="I279" s="10" t="s">
        <v>873</v>
      </c>
      <c r="J279" s="10" t="s">
        <v>301</v>
      </c>
      <c r="K279" s="10"/>
      <c r="L279" s="10"/>
      <c r="M279" s="10"/>
      <c r="N279" s="10"/>
      <c r="O279" s="10"/>
      <c r="P279" s="10" t="s">
        <v>1045</v>
      </c>
      <c r="Q279" s="10"/>
      <c r="R279" s="10" t="s">
        <v>874</v>
      </c>
      <c r="S279" s="10"/>
      <c r="T279" s="10" t="s">
        <v>720</v>
      </c>
      <c r="U279" s="10"/>
      <c r="V279" s="10" t="s">
        <v>875</v>
      </c>
      <c r="W279" s="10"/>
      <c r="X279" s="10"/>
      <c r="Y279" s="10"/>
      <c r="Z279" s="10" t="s">
        <v>1046</v>
      </c>
      <c r="AA279" s="10"/>
    </row>
    <row r="280" spans="1:27" ht="36.950000000000003" customHeight="1" x14ac:dyDescent="0.25">
      <c r="A280" s="10"/>
      <c r="B280" s="10" t="s">
        <v>877</v>
      </c>
      <c r="C280" s="10"/>
      <c r="D280" s="10"/>
      <c r="E280" s="10"/>
      <c r="F280" s="12" t="s">
        <v>878</v>
      </c>
      <c r="G280" s="12"/>
      <c r="H280" s="12"/>
      <c r="I280" s="10" t="s">
        <v>678</v>
      </c>
      <c r="J280" s="10" t="s">
        <v>35</v>
      </c>
      <c r="K280" s="10"/>
      <c r="L280" s="10"/>
      <c r="M280" s="10"/>
      <c r="N280" s="10"/>
      <c r="O280" s="10"/>
      <c r="P280" s="10" t="s">
        <v>35</v>
      </c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</row>
    <row r="281" spans="1:27" ht="14.1" customHeight="1" x14ac:dyDescent="0.25">
      <c r="A281" s="10"/>
      <c r="B281" s="10" t="s">
        <v>879</v>
      </c>
      <c r="C281" s="10"/>
      <c r="D281" s="10"/>
      <c r="E281" s="10"/>
      <c r="F281" s="12" t="s">
        <v>880</v>
      </c>
      <c r="G281" s="12"/>
      <c r="H281" s="12"/>
      <c r="I281" s="10" t="s">
        <v>176</v>
      </c>
      <c r="J281" s="10" t="s">
        <v>35</v>
      </c>
      <c r="K281" s="10"/>
      <c r="L281" s="10"/>
      <c r="M281" s="10"/>
      <c r="N281" s="10"/>
      <c r="O281" s="10"/>
      <c r="P281" s="10" t="s">
        <v>35</v>
      </c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</row>
    <row r="282" spans="1:27" ht="14.1" customHeight="1" x14ac:dyDescent="0.25">
      <c r="A282" s="10"/>
      <c r="B282" s="10" t="s">
        <v>881</v>
      </c>
      <c r="C282" s="10"/>
      <c r="D282" s="10"/>
      <c r="E282" s="10"/>
      <c r="F282" s="12" t="s">
        <v>882</v>
      </c>
      <c r="G282" s="12"/>
      <c r="H282" s="12"/>
      <c r="I282" s="10" t="s">
        <v>251</v>
      </c>
      <c r="J282" s="10" t="s">
        <v>35</v>
      </c>
      <c r="K282" s="10"/>
      <c r="L282" s="10"/>
      <c r="M282" s="10"/>
      <c r="N282" s="10"/>
      <c r="O282" s="10"/>
      <c r="P282" s="10" t="s">
        <v>35</v>
      </c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</row>
    <row r="283" spans="1:27" ht="14.1" customHeight="1" x14ac:dyDescent="0.25">
      <c r="A283" s="10"/>
      <c r="B283" s="10" t="s">
        <v>883</v>
      </c>
      <c r="C283" s="10"/>
      <c r="D283" s="10"/>
      <c r="E283" s="10"/>
      <c r="F283" s="12" t="s">
        <v>884</v>
      </c>
      <c r="G283" s="12"/>
      <c r="H283" s="12"/>
      <c r="I283" s="10" t="s">
        <v>176</v>
      </c>
      <c r="J283" s="10" t="s">
        <v>35</v>
      </c>
      <c r="K283" s="10"/>
      <c r="L283" s="10"/>
      <c r="M283" s="10"/>
      <c r="N283" s="10"/>
      <c r="O283" s="10"/>
      <c r="P283" s="10" t="s">
        <v>35</v>
      </c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</row>
    <row r="284" spans="1:27" ht="14.1" customHeight="1" x14ac:dyDescent="0.25">
      <c r="A284" s="10"/>
      <c r="B284" s="10"/>
      <c r="C284" s="10"/>
      <c r="D284" s="10"/>
      <c r="E284" s="10"/>
      <c r="F284" s="12" t="s">
        <v>218</v>
      </c>
      <c r="G284" s="12"/>
      <c r="H284" s="12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 t="s">
        <v>1047</v>
      </c>
      <c r="AA284" s="10"/>
    </row>
    <row r="285" spans="1:27" ht="14.1" customHeight="1" x14ac:dyDescent="0.25">
      <c r="A285" s="10"/>
      <c r="B285" s="10"/>
      <c r="C285" s="10"/>
      <c r="D285" s="10"/>
      <c r="E285" s="10"/>
      <c r="F285" s="12" t="s">
        <v>220</v>
      </c>
      <c r="G285" s="12"/>
      <c r="H285" s="12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 t="s">
        <v>1048</v>
      </c>
      <c r="AA285" s="10"/>
    </row>
    <row r="286" spans="1:27" ht="48.6" customHeight="1" x14ac:dyDescent="0.25">
      <c r="A286" s="10"/>
      <c r="B286" s="10" t="s">
        <v>222</v>
      </c>
      <c r="C286" s="10"/>
      <c r="D286" s="10"/>
      <c r="E286" s="10"/>
      <c r="F286" s="12" t="s">
        <v>223</v>
      </c>
      <c r="G286" s="12"/>
      <c r="H286" s="12"/>
      <c r="I286" s="10" t="s">
        <v>224</v>
      </c>
      <c r="J286" s="10" t="s">
        <v>225</v>
      </c>
      <c r="K286" s="10"/>
      <c r="L286" s="10"/>
      <c r="M286" s="10"/>
      <c r="N286" s="10"/>
      <c r="O286" s="10"/>
      <c r="P286" s="10" t="s">
        <v>225</v>
      </c>
      <c r="Q286" s="10"/>
      <c r="R286" s="10"/>
      <c r="S286" s="10"/>
      <c r="T286" s="10"/>
      <c r="U286" s="10"/>
      <c r="V286" s="10"/>
      <c r="W286" s="10"/>
      <c r="X286" s="10"/>
      <c r="Y286" s="10"/>
      <c r="Z286" s="10" t="s">
        <v>1049</v>
      </c>
      <c r="AA286" s="10"/>
    </row>
    <row r="287" spans="1:27" ht="48.6" customHeight="1" x14ac:dyDescent="0.25">
      <c r="A287" s="10"/>
      <c r="B287" s="10" t="s">
        <v>227</v>
      </c>
      <c r="C287" s="10"/>
      <c r="D287" s="10"/>
      <c r="E287" s="10"/>
      <c r="F287" s="12" t="s">
        <v>228</v>
      </c>
      <c r="G287" s="12"/>
      <c r="H287" s="12"/>
      <c r="I287" s="10" t="s">
        <v>224</v>
      </c>
      <c r="J287" s="10" t="s">
        <v>229</v>
      </c>
      <c r="K287" s="10"/>
      <c r="L287" s="10"/>
      <c r="M287" s="10" t="s">
        <v>230</v>
      </c>
      <c r="N287" s="10"/>
      <c r="O287" s="10"/>
      <c r="P287" s="10" t="s">
        <v>231</v>
      </c>
      <c r="Q287" s="10"/>
      <c r="R287" s="10"/>
      <c r="S287" s="10"/>
      <c r="T287" s="10"/>
      <c r="U287" s="10"/>
      <c r="V287" s="10"/>
      <c r="W287" s="10"/>
      <c r="X287" s="10"/>
      <c r="Y287" s="10"/>
      <c r="Z287" s="10" t="s">
        <v>1050</v>
      </c>
      <c r="AA287" s="10"/>
    </row>
    <row r="288" spans="1:27" ht="14.1" customHeight="1" x14ac:dyDescent="0.25">
      <c r="A288" s="10"/>
      <c r="B288" s="10"/>
      <c r="C288" s="10"/>
      <c r="D288" s="10"/>
      <c r="E288" s="10"/>
      <c r="F288" s="13" t="s">
        <v>233</v>
      </c>
      <c r="G288" s="13"/>
      <c r="H288" s="13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 t="s">
        <v>1051</v>
      </c>
      <c r="W288" s="10"/>
      <c r="X288" s="10"/>
      <c r="Y288" s="10"/>
      <c r="Z288" s="10" t="s">
        <v>1052</v>
      </c>
      <c r="AA288" s="10"/>
    </row>
    <row r="289" spans="1:27" ht="36.950000000000003" customHeight="1" x14ac:dyDescent="0.25">
      <c r="A289" s="10" t="s">
        <v>1053</v>
      </c>
      <c r="B289" s="10" t="s">
        <v>1004</v>
      </c>
      <c r="C289" s="10"/>
      <c r="D289" s="10"/>
      <c r="E289" s="10"/>
      <c r="F289" s="12" t="s">
        <v>1005</v>
      </c>
      <c r="G289" s="12"/>
      <c r="H289" s="12"/>
      <c r="I289" s="10" t="s">
        <v>176</v>
      </c>
      <c r="J289" s="10" t="s">
        <v>1054</v>
      </c>
      <c r="K289" s="10"/>
      <c r="L289" s="10"/>
      <c r="M289" s="10"/>
      <c r="N289" s="10"/>
      <c r="O289" s="10"/>
      <c r="P289" s="10" t="s">
        <v>1054</v>
      </c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</row>
    <row r="290" spans="1:27" ht="71.45" customHeight="1" x14ac:dyDescent="0.25">
      <c r="A290" s="10"/>
      <c r="B290" s="10" t="s">
        <v>178</v>
      </c>
      <c r="C290" s="10"/>
      <c r="D290" s="10"/>
      <c r="E290" s="10"/>
      <c r="F290" s="12" t="s">
        <v>179</v>
      </c>
      <c r="G290" s="12"/>
      <c r="H290" s="12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</row>
    <row r="291" spans="1:27" ht="174.95" customHeight="1" x14ac:dyDescent="0.25">
      <c r="A291" s="10"/>
      <c r="B291" s="10" t="s">
        <v>180</v>
      </c>
      <c r="C291" s="10"/>
      <c r="D291" s="10"/>
      <c r="E291" s="10"/>
      <c r="F291" s="12" t="s">
        <v>181</v>
      </c>
      <c r="G291" s="12"/>
      <c r="H291" s="12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</row>
    <row r="292" spans="1:27" ht="14.1" customHeight="1" x14ac:dyDescent="0.25">
      <c r="A292" s="10"/>
      <c r="B292" s="11" t="s">
        <v>23</v>
      </c>
      <c r="C292" s="11"/>
      <c r="D292" s="11"/>
      <c r="E292" s="11"/>
      <c r="F292" s="12" t="s">
        <v>182</v>
      </c>
      <c r="G292" s="12"/>
      <c r="H292" s="12"/>
      <c r="I292" s="10" t="s">
        <v>152</v>
      </c>
      <c r="J292" s="10"/>
      <c r="K292" s="10"/>
      <c r="L292" s="10"/>
      <c r="M292" s="10"/>
      <c r="N292" s="10"/>
      <c r="O292" s="10"/>
      <c r="P292" s="10" t="s">
        <v>1055</v>
      </c>
      <c r="Q292" s="10"/>
      <c r="R292" s="10"/>
      <c r="S292" s="10"/>
      <c r="T292" s="10"/>
      <c r="U292" s="10"/>
      <c r="V292" s="10"/>
      <c r="W292" s="10"/>
      <c r="X292" s="10"/>
      <c r="Y292" s="10"/>
      <c r="Z292" s="10" t="s">
        <v>1056</v>
      </c>
      <c r="AA292" s="10"/>
    </row>
    <row r="293" spans="1:27" ht="14.1" customHeight="1" x14ac:dyDescent="0.25">
      <c r="A293" s="10"/>
      <c r="B293" s="10" t="s">
        <v>806</v>
      </c>
      <c r="C293" s="10"/>
      <c r="D293" s="10"/>
      <c r="E293" s="10"/>
      <c r="F293" s="12" t="s">
        <v>807</v>
      </c>
      <c r="G293" s="12"/>
      <c r="H293" s="12"/>
      <c r="I293" s="10" t="s">
        <v>152</v>
      </c>
      <c r="J293" s="10" t="s">
        <v>1009</v>
      </c>
      <c r="K293" s="10"/>
      <c r="L293" s="10"/>
      <c r="M293" s="10" t="s">
        <v>188</v>
      </c>
      <c r="N293" s="10"/>
      <c r="O293" s="10"/>
      <c r="P293" s="10" t="s">
        <v>1055</v>
      </c>
      <c r="Q293" s="10"/>
      <c r="R293" s="10"/>
      <c r="S293" s="10"/>
      <c r="T293" s="10"/>
      <c r="U293" s="10"/>
      <c r="V293" s="10" t="s">
        <v>809</v>
      </c>
      <c r="W293" s="10"/>
      <c r="X293" s="10"/>
      <c r="Y293" s="10"/>
      <c r="Z293" s="10" t="s">
        <v>1056</v>
      </c>
      <c r="AA293" s="10"/>
    </row>
    <row r="294" spans="1:27" ht="14.1" customHeight="1" x14ac:dyDescent="0.25">
      <c r="A294" s="10"/>
      <c r="B294" s="11" t="s">
        <v>24</v>
      </c>
      <c r="C294" s="11"/>
      <c r="D294" s="11"/>
      <c r="E294" s="11"/>
      <c r="F294" s="12" t="s">
        <v>190</v>
      </c>
      <c r="G294" s="12"/>
      <c r="H294" s="12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 t="s">
        <v>1057</v>
      </c>
      <c r="AA294" s="10"/>
    </row>
    <row r="295" spans="1:27" ht="14.1" customHeight="1" x14ac:dyDescent="0.25">
      <c r="A295" s="10"/>
      <c r="B295" s="11"/>
      <c r="C295" s="11"/>
      <c r="D295" s="11"/>
      <c r="E295" s="11"/>
      <c r="F295" s="12" t="s">
        <v>192</v>
      </c>
      <c r="G295" s="12"/>
      <c r="H295" s="12"/>
      <c r="I295" s="10" t="s">
        <v>152</v>
      </c>
      <c r="J295" s="10"/>
      <c r="K295" s="10"/>
      <c r="L295" s="10"/>
      <c r="M295" s="10"/>
      <c r="N295" s="10"/>
      <c r="O295" s="10"/>
      <c r="P295" s="10" t="s">
        <v>1058</v>
      </c>
      <c r="Q295" s="10"/>
      <c r="R295" s="10"/>
      <c r="S295" s="10"/>
      <c r="T295" s="10"/>
      <c r="U295" s="10"/>
      <c r="V295" s="10"/>
      <c r="W295" s="10"/>
      <c r="X295" s="10"/>
      <c r="Y295" s="10"/>
      <c r="Z295" s="10" t="s">
        <v>1059</v>
      </c>
      <c r="AA295" s="10"/>
    </row>
    <row r="296" spans="1:27" ht="48.6" customHeight="1" x14ac:dyDescent="0.25">
      <c r="A296" s="10"/>
      <c r="B296" s="10" t="s">
        <v>290</v>
      </c>
      <c r="C296" s="10"/>
      <c r="D296" s="10"/>
      <c r="E296" s="10"/>
      <c r="F296" s="12" t="s">
        <v>291</v>
      </c>
      <c r="G296" s="12"/>
      <c r="H296" s="12"/>
      <c r="I296" s="10" t="s">
        <v>197</v>
      </c>
      <c r="J296" s="10" t="s">
        <v>1013</v>
      </c>
      <c r="K296" s="10"/>
      <c r="L296" s="10"/>
      <c r="M296" s="10" t="s">
        <v>199</v>
      </c>
      <c r="N296" s="10"/>
      <c r="O296" s="10"/>
      <c r="P296" s="10" t="s">
        <v>1058</v>
      </c>
      <c r="Q296" s="10"/>
      <c r="R296" s="10" t="s">
        <v>294</v>
      </c>
      <c r="S296" s="10"/>
      <c r="T296" s="10" t="s">
        <v>214</v>
      </c>
      <c r="U296" s="10"/>
      <c r="V296" s="10" t="s">
        <v>295</v>
      </c>
      <c r="W296" s="10"/>
      <c r="X296" s="10"/>
      <c r="Y296" s="10"/>
      <c r="Z296" s="10" t="s">
        <v>1057</v>
      </c>
      <c r="AA296" s="10"/>
    </row>
    <row r="297" spans="1:27" ht="25.5" customHeight="1" x14ac:dyDescent="0.25">
      <c r="A297" s="10"/>
      <c r="B297" s="10" t="s">
        <v>297</v>
      </c>
      <c r="C297" s="10"/>
      <c r="D297" s="10"/>
      <c r="E297" s="10"/>
      <c r="F297" s="12" t="s">
        <v>298</v>
      </c>
      <c r="G297" s="12"/>
      <c r="H297" s="12"/>
      <c r="I297" s="10" t="s">
        <v>152</v>
      </c>
      <c r="J297" s="10" t="s">
        <v>1013</v>
      </c>
      <c r="K297" s="10"/>
      <c r="L297" s="10"/>
      <c r="M297" s="10" t="s">
        <v>199</v>
      </c>
      <c r="N297" s="10"/>
      <c r="O297" s="10"/>
      <c r="P297" s="10" t="s">
        <v>1058</v>
      </c>
      <c r="Q297" s="10"/>
      <c r="R297" s="10"/>
      <c r="S297" s="10"/>
      <c r="T297" s="10"/>
      <c r="U297" s="10"/>
      <c r="V297" s="10" t="s">
        <v>299</v>
      </c>
      <c r="W297" s="10"/>
      <c r="X297" s="10"/>
      <c r="Y297" s="10"/>
      <c r="Z297" s="10" t="s">
        <v>1059</v>
      </c>
      <c r="AA297" s="10"/>
    </row>
    <row r="298" spans="1:27" ht="14.1" customHeight="1" x14ac:dyDescent="0.25">
      <c r="A298" s="10"/>
      <c r="B298" s="10"/>
      <c r="C298" s="10"/>
      <c r="D298" s="10"/>
      <c r="E298" s="10"/>
      <c r="F298" s="12" t="s">
        <v>218</v>
      </c>
      <c r="G298" s="12"/>
      <c r="H298" s="12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 t="s">
        <v>1060</v>
      </c>
      <c r="AA298" s="10"/>
    </row>
    <row r="299" spans="1:27" ht="14.1" customHeight="1" x14ac:dyDescent="0.25">
      <c r="A299" s="10"/>
      <c r="B299" s="10"/>
      <c r="C299" s="10"/>
      <c r="D299" s="10"/>
      <c r="E299" s="10"/>
      <c r="F299" s="12" t="s">
        <v>220</v>
      </c>
      <c r="G299" s="12"/>
      <c r="H299" s="12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 t="s">
        <v>1061</v>
      </c>
      <c r="AA299" s="10"/>
    </row>
    <row r="300" spans="1:27" ht="48.6" customHeight="1" x14ac:dyDescent="0.25">
      <c r="A300" s="10"/>
      <c r="B300" s="10" t="s">
        <v>222</v>
      </c>
      <c r="C300" s="10"/>
      <c r="D300" s="10"/>
      <c r="E300" s="10"/>
      <c r="F300" s="12" t="s">
        <v>223</v>
      </c>
      <c r="G300" s="12"/>
      <c r="H300" s="12"/>
      <c r="I300" s="10" t="s">
        <v>224</v>
      </c>
      <c r="J300" s="10" t="s">
        <v>225</v>
      </c>
      <c r="K300" s="10"/>
      <c r="L300" s="10"/>
      <c r="M300" s="10"/>
      <c r="N300" s="10"/>
      <c r="O300" s="10"/>
      <c r="P300" s="10" t="s">
        <v>225</v>
      </c>
      <c r="Q300" s="10"/>
      <c r="R300" s="10"/>
      <c r="S300" s="10"/>
      <c r="T300" s="10"/>
      <c r="U300" s="10"/>
      <c r="V300" s="10"/>
      <c r="W300" s="10"/>
      <c r="X300" s="10"/>
      <c r="Y300" s="10"/>
      <c r="Z300" s="10" t="s">
        <v>1062</v>
      </c>
      <c r="AA300" s="10"/>
    </row>
    <row r="301" spans="1:27" ht="48.6" customHeight="1" x14ac:dyDescent="0.25">
      <c r="A301" s="10"/>
      <c r="B301" s="10" t="s">
        <v>227</v>
      </c>
      <c r="C301" s="10"/>
      <c r="D301" s="10"/>
      <c r="E301" s="10"/>
      <c r="F301" s="12" t="s">
        <v>228</v>
      </c>
      <c r="G301" s="12"/>
      <c r="H301" s="12"/>
      <c r="I301" s="10" t="s">
        <v>224</v>
      </c>
      <c r="J301" s="10" t="s">
        <v>229</v>
      </c>
      <c r="K301" s="10"/>
      <c r="L301" s="10"/>
      <c r="M301" s="10" t="s">
        <v>230</v>
      </c>
      <c r="N301" s="10"/>
      <c r="O301" s="10"/>
      <c r="P301" s="10" t="s">
        <v>231</v>
      </c>
      <c r="Q301" s="10"/>
      <c r="R301" s="10"/>
      <c r="S301" s="10"/>
      <c r="T301" s="10"/>
      <c r="U301" s="10"/>
      <c r="V301" s="10"/>
      <c r="W301" s="10"/>
      <c r="X301" s="10"/>
      <c r="Y301" s="10"/>
      <c r="Z301" s="10" t="s">
        <v>1063</v>
      </c>
      <c r="AA301" s="10"/>
    </row>
    <row r="302" spans="1:27" ht="14.1" customHeight="1" x14ac:dyDescent="0.25">
      <c r="A302" s="10"/>
      <c r="B302" s="10"/>
      <c r="C302" s="10"/>
      <c r="D302" s="10"/>
      <c r="E302" s="10"/>
      <c r="F302" s="13" t="s">
        <v>233</v>
      </c>
      <c r="G302" s="13"/>
      <c r="H302" s="13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 t="s">
        <v>1018</v>
      </c>
      <c r="W302" s="10"/>
      <c r="X302" s="10"/>
      <c r="Y302" s="10"/>
      <c r="Z302" s="10" t="s">
        <v>1064</v>
      </c>
      <c r="AA302" s="10"/>
    </row>
    <row r="303" spans="1:27" ht="48.6" customHeight="1" x14ac:dyDescent="0.25">
      <c r="A303" s="10" t="s">
        <v>1065</v>
      </c>
      <c r="B303" s="10" t="s">
        <v>802</v>
      </c>
      <c r="C303" s="10"/>
      <c r="D303" s="10"/>
      <c r="E303" s="10"/>
      <c r="F303" s="12" t="s">
        <v>803</v>
      </c>
      <c r="G303" s="12"/>
      <c r="H303" s="12"/>
      <c r="I303" s="10" t="s">
        <v>176</v>
      </c>
      <c r="J303" s="10" t="s">
        <v>1054</v>
      </c>
      <c r="K303" s="10"/>
      <c r="L303" s="10"/>
      <c r="M303" s="10"/>
      <c r="N303" s="10"/>
      <c r="O303" s="10"/>
      <c r="P303" s="10" t="s">
        <v>1054</v>
      </c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</row>
    <row r="304" spans="1:27" ht="71.45" customHeight="1" x14ac:dyDescent="0.25">
      <c r="A304" s="10"/>
      <c r="B304" s="10" t="s">
        <v>178</v>
      </c>
      <c r="C304" s="10"/>
      <c r="D304" s="10"/>
      <c r="E304" s="10"/>
      <c r="F304" s="12" t="s">
        <v>179</v>
      </c>
      <c r="G304" s="12"/>
      <c r="H304" s="12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</row>
    <row r="305" spans="1:27" ht="174.95" customHeight="1" x14ac:dyDescent="0.25">
      <c r="A305" s="10"/>
      <c r="B305" s="10" t="s">
        <v>180</v>
      </c>
      <c r="C305" s="10"/>
      <c r="D305" s="10"/>
      <c r="E305" s="10"/>
      <c r="F305" s="12" t="s">
        <v>181</v>
      </c>
      <c r="G305" s="12"/>
      <c r="H305" s="12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</row>
    <row r="306" spans="1:27" ht="14.1" customHeight="1" x14ac:dyDescent="0.25">
      <c r="A306" s="10"/>
      <c r="B306" s="11" t="s">
        <v>23</v>
      </c>
      <c r="C306" s="11"/>
      <c r="D306" s="11"/>
      <c r="E306" s="11"/>
      <c r="F306" s="12" t="s">
        <v>182</v>
      </c>
      <c r="G306" s="12"/>
      <c r="H306" s="12"/>
      <c r="I306" s="10" t="s">
        <v>152</v>
      </c>
      <c r="J306" s="10"/>
      <c r="K306" s="10"/>
      <c r="L306" s="10"/>
      <c r="M306" s="10"/>
      <c r="N306" s="10"/>
      <c r="O306" s="10"/>
      <c r="P306" s="10" t="s">
        <v>1066</v>
      </c>
      <c r="Q306" s="10"/>
      <c r="R306" s="10"/>
      <c r="S306" s="10"/>
      <c r="T306" s="10"/>
      <c r="U306" s="10"/>
      <c r="V306" s="10"/>
      <c r="W306" s="10"/>
      <c r="X306" s="10"/>
      <c r="Y306" s="10"/>
      <c r="Z306" s="10" t="s">
        <v>1067</v>
      </c>
      <c r="AA306" s="10"/>
    </row>
    <row r="307" spans="1:27" ht="14.1" customHeight="1" x14ac:dyDescent="0.25">
      <c r="A307" s="10"/>
      <c r="B307" s="10" t="s">
        <v>806</v>
      </c>
      <c r="C307" s="10"/>
      <c r="D307" s="10"/>
      <c r="E307" s="10"/>
      <c r="F307" s="12" t="s">
        <v>807</v>
      </c>
      <c r="G307" s="12"/>
      <c r="H307" s="12"/>
      <c r="I307" s="10" t="s">
        <v>152</v>
      </c>
      <c r="J307" s="10" t="s">
        <v>808</v>
      </c>
      <c r="K307" s="10"/>
      <c r="L307" s="10"/>
      <c r="M307" s="10" t="s">
        <v>188</v>
      </c>
      <c r="N307" s="10"/>
      <c r="O307" s="10"/>
      <c r="P307" s="10" t="s">
        <v>1066</v>
      </c>
      <c r="Q307" s="10"/>
      <c r="R307" s="10"/>
      <c r="S307" s="10"/>
      <c r="T307" s="10"/>
      <c r="U307" s="10"/>
      <c r="V307" s="10" t="s">
        <v>809</v>
      </c>
      <c r="W307" s="10"/>
      <c r="X307" s="10"/>
      <c r="Y307" s="10"/>
      <c r="Z307" s="10" t="s">
        <v>1067</v>
      </c>
      <c r="AA307" s="10"/>
    </row>
    <row r="308" spans="1:27" ht="14.1" customHeight="1" x14ac:dyDescent="0.25">
      <c r="A308" s="10"/>
      <c r="B308" s="11" t="s">
        <v>24</v>
      </c>
      <c r="C308" s="11"/>
      <c r="D308" s="11"/>
      <c r="E308" s="11"/>
      <c r="F308" s="12" t="s">
        <v>190</v>
      </c>
      <c r="G308" s="12"/>
      <c r="H308" s="12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 t="s">
        <v>1068</v>
      </c>
      <c r="AA308" s="10"/>
    </row>
    <row r="309" spans="1:27" ht="14.1" customHeight="1" x14ac:dyDescent="0.25">
      <c r="A309" s="10"/>
      <c r="B309" s="11"/>
      <c r="C309" s="11"/>
      <c r="D309" s="11"/>
      <c r="E309" s="11"/>
      <c r="F309" s="12" t="s">
        <v>192</v>
      </c>
      <c r="G309" s="12"/>
      <c r="H309" s="12"/>
      <c r="I309" s="10" t="s">
        <v>152</v>
      </c>
      <c r="J309" s="10"/>
      <c r="K309" s="10"/>
      <c r="L309" s="10"/>
      <c r="M309" s="10"/>
      <c r="N309" s="10"/>
      <c r="O309" s="10"/>
      <c r="P309" s="10" t="s">
        <v>1069</v>
      </c>
      <c r="Q309" s="10"/>
      <c r="R309" s="10"/>
      <c r="S309" s="10"/>
      <c r="T309" s="10"/>
      <c r="U309" s="10"/>
      <c r="V309" s="10"/>
      <c r="W309" s="10"/>
      <c r="X309" s="10"/>
      <c r="Y309" s="10"/>
      <c r="Z309" s="10" t="s">
        <v>1070</v>
      </c>
      <c r="AA309" s="10"/>
    </row>
    <row r="310" spans="1:27" ht="48.6" customHeight="1" x14ac:dyDescent="0.25">
      <c r="A310" s="10"/>
      <c r="B310" s="10" t="s">
        <v>290</v>
      </c>
      <c r="C310" s="10"/>
      <c r="D310" s="10"/>
      <c r="E310" s="10"/>
      <c r="F310" s="12" t="s">
        <v>291</v>
      </c>
      <c r="G310" s="12"/>
      <c r="H310" s="12"/>
      <c r="I310" s="10" t="s">
        <v>197</v>
      </c>
      <c r="J310" s="10" t="s">
        <v>813</v>
      </c>
      <c r="K310" s="10"/>
      <c r="L310" s="10"/>
      <c r="M310" s="10" t="s">
        <v>199</v>
      </c>
      <c r="N310" s="10"/>
      <c r="O310" s="10"/>
      <c r="P310" s="10" t="s">
        <v>1071</v>
      </c>
      <c r="Q310" s="10"/>
      <c r="R310" s="10" t="s">
        <v>294</v>
      </c>
      <c r="S310" s="10"/>
      <c r="T310" s="10" t="s">
        <v>214</v>
      </c>
      <c r="U310" s="10"/>
      <c r="V310" s="10" t="s">
        <v>295</v>
      </c>
      <c r="W310" s="10"/>
      <c r="X310" s="10"/>
      <c r="Y310" s="10"/>
      <c r="Z310" s="10" t="s">
        <v>1072</v>
      </c>
      <c r="AA310" s="10"/>
    </row>
    <row r="311" spans="1:27" ht="25.5" customHeight="1" x14ac:dyDescent="0.25">
      <c r="A311" s="10"/>
      <c r="B311" s="10" t="s">
        <v>297</v>
      </c>
      <c r="C311" s="10"/>
      <c r="D311" s="10"/>
      <c r="E311" s="10"/>
      <c r="F311" s="12" t="s">
        <v>298</v>
      </c>
      <c r="G311" s="12"/>
      <c r="H311" s="12"/>
      <c r="I311" s="10" t="s">
        <v>152</v>
      </c>
      <c r="J311" s="10" t="s">
        <v>813</v>
      </c>
      <c r="K311" s="10"/>
      <c r="L311" s="10"/>
      <c r="M311" s="10" t="s">
        <v>199</v>
      </c>
      <c r="N311" s="10"/>
      <c r="O311" s="10"/>
      <c r="P311" s="10" t="s">
        <v>1071</v>
      </c>
      <c r="Q311" s="10"/>
      <c r="R311" s="10"/>
      <c r="S311" s="10"/>
      <c r="T311" s="10"/>
      <c r="U311" s="10"/>
      <c r="V311" s="10" t="s">
        <v>299</v>
      </c>
      <c r="W311" s="10"/>
      <c r="X311" s="10"/>
      <c r="Y311" s="10"/>
      <c r="Z311" s="10" t="s">
        <v>1073</v>
      </c>
      <c r="AA311" s="10"/>
    </row>
    <row r="312" spans="1:27" ht="25.5" customHeight="1" x14ac:dyDescent="0.25">
      <c r="A312" s="10"/>
      <c r="B312" s="10" t="s">
        <v>209</v>
      </c>
      <c r="C312" s="10"/>
      <c r="D312" s="10"/>
      <c r="E312" s="10"/>
      <c r="F312" s="12" t="s">
        <v>210</v>
      </c>
      <c r="G312" s="12"/>
      <c r="H312" s="12"/>
      <c r="I312" s="10" t="s">
        <v>197</v>
      </c>
      <c r="J312" s="10" t="s">
        <v>817</v>
      </c>
      <c r="K312" s="10"/>
      <c r="L312" s="10"/>
      <c r="M312" s="10" t="s">
        <v>199</v>
      </c>
      <c r="N312" s="10"/>
      <c r="O312" s="10"/>
      <c r="P312" s="10" t="s">
        <v>1074</v>
      </c>
      <c r="Q312" s="10"/>
      <c r="R312" s="10" t="s">
        <v>213</v>
      </c>
      <c r="S312" s="10"/>
      <c r="T312" s="10" t="s">
        <v>214</v>
      </c>
      <c r="U312" s="10"/>
      <c r="V312" s="10" t="s">
        <v>215</v>
      </c>
      <c r="W312" s="10"/>
      <c r="X312" s="10"/>
      <c r="Y312" s="10"/>
      <c r="Z312" s="10" t="s">
        <v>1075</v>
      </c>
      <c r="AA312" s="10"/>
    </row>
    <row r="313" spans="1:27" ht="25.5" customHeight="1" x14ac:dyDescent="0.25">
      <c r="A313" s="10"/>
      <c r="B313" s="10" t="s">
        <v>205</v>
      </c>
      <c r="C313" s="10"/>
      <c r="D313" s="10"/>
      <c r="E313" s="10"/>
      <c r="F313" s="12" t="s">
        <v>206</v>
      </c>
      <c r="G313" s="12"/>
      <c r="H313" s="12"/>
      <c r="I313" s="10" t="s">
        <v>152</v>
      </c>
      <c r="J313" s="10" t="s">
        <v>817</v>
      </c>
      <c r="K313" s="10"/>
      <c r="L313" s="10"/>
      <c r="M313" s="10" t="s">
        <v>199</v>
      </c>
      <c r="N313" s="10"/>
      <c r="O313" s="10"/>
      <c r="P313" s="10" t="s">
        <v>1074</v>
      </c>
      <c r="Q313" s="10"/>
      <c r="R313" s="10"/>
      <c r="S313" s="10"/>
      <c r="T313" s="10"/>
      <c r="U313" s="10"/>
      <c r="V313" s="10" t="s">
        <v>207</v>
      </c>
      <c r="W313" s="10"/>
      <c r="X313" s="10"/>
      <c r="Y313" s="10"/>
      <c r="Z313" s="10" t="s">
        <v>1076</v>
      </c>
      <c r="AA313" s="10"/>
    </row>
    <row r="314" spans="1:27" ht="14.1" customHeight="1" x14ac:dyDescent="0.25">
      <c r="A314" s="10"/>
      <c r="B314" s="11" t="s">
        <v>26</v>
      </c>
      <c r="C314" s="11"/>
      <c r="D314" s="11"/>
      <c r="E314" s="11"/>
      <c r="F314" s="12" t="s">
        <v>248</v>
      </c>
      <c r="G314" s="12"/>
      <c r="H314" s="12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 t="s">
        <v>1077</v>
      </c>
      <c r="AA314" s="10"/>
    </row>
    <row r="315" spans="1:27" ht="14.1" customHeight="1" x14ac:dyDescent="0.25">
      <c r="A315" s="10"/>
      <c r="B315" s="10" t="s">
        <v>822</v>
      </c>
      <c r="C315" s="10"/>
      <c r="D315" s="10"/>
      <c r="E315" s="10"/>
      <c r="F315" s="12" t="s">
        <v>823</v>
      </c>
      <c r="G315" s="12"/>
      <c r="H315" s="12"/>
      <c r="I315" s="10" t="s">
        <v>251</v>
      </c>
      <c r="J315" s="10" t="s">
        <v>824</v>
      </c>
      <c r="K315" s="10"/>
      <c r="L315" s="10"/>
      <c r="M315" s="10"/>
      <c r="N315" s="10"/>
      <c r="O315" s="10"/>
      <c r="P315" s="10" t="s">
        <v>1078</v>
      </c>
      <c r="Q315" s="10"/>
      <c r="R315" s="10" t="s">
        <v>826</v>
      </c>
      <c r="S315" s="10"/>
      <c r="T315" s="10" t="s">
        <v>827</v>
      </c>
      <c r="U315" s="10"/>
      <c r="V315" s="10" t="s">
        <v>828</v>
      </c>
      <c r="W315" s="10"/>
      <c r="X315" s="10"/>
      <c r="Y315" s="10"/>
      <c r="Z315" s="10" t="s">
        <v>1079</v>
      </c>
      <c r="AA315" s="10"/>
    </row>
    <row r="316" spans="1:27" ht="14.1" customHeight="1" x14ac:dyDescent="0.25">
      <c r="A316" s="10"/>
      <c r="B316" s="10" t="s">
        <v>830</v>
      </c>
      <c r="C316" s="10"/>
      <c r="D316" s="10"/>
      <c r="E316" s="10"/>
      <c r="F316" s="12" t="s">
        <v>831</v>
      </c>
      <c r="G316" s="12"/>
      <c r="H316" s="12"/>
      <c r="I316" s="10" t="s">
        <v>269</v>
      </c>
      <c r="J316" s="10" t="s">
        <v>832</v>
      </c>
      <c r="K316" s="10"/>
      <c r="L316" s="10"/>
      <c r="M316" s="10"/>
      <c r="N316" s="10"/>
      <c r="O316" s="10"/>
      <c r="P316" s="10" t="s">
        <v>1080</v>
      </c>
      <c r="Q316" s="10"/>
      <c r="R316" s="10" t="s">
        <v>834</v>
      </c>
      <c r="S316" s="10"/>
      <c r="T316" s="10" t="s">
        <v>663</v>
      </c>
      <c r="U316" s="10"/>
      <c r="V316" s="10" t="s">
        <v>835</v>
      </c>
      <c r="W316" s="10"/>
      <c r="X316" s="10"/>
      <c r="Y316" s="10"/>
      <c r="Z316" s="10" t="s">
        <v>1081</v>
      </c>
      <c r="AA316" s="10"/>
    </row>
    <row r="317" spans="1:27" ht="25.5" customHeight="1" x14ac:dyDescent="0.25">
      <c r="A317" s="10"/>
      <c r="B317" s="10" t="s">
        <v>837</v>
      </c>
      <c r="C317" s="10"/>
      <c r="D317" s="10"/>
      <c r="E317" s="10"/>
      <c r="F317" s="12" t="s">
        <v>838</v>
      </c>
      <c r="G317" s="12"/>
      <c r="H317" s="12"/>
      <c r="I317" s="10" t="s">
        <v>251</v>
      </c>
      <c r="J317" s="10" t="s">
        <v>839</v>
      </c>
      <c r="K317" s="10"/>
      <c r="L317" s="10"/>
      <c r="M317" s="10"/>
      <c r="N317" s="10"/>
      <c r="O317" s="10"/>
      <c r="P317" s="10" t="s">
        <v>1082</v>
      </c>
      <c r="Q317" s="10"/>
      <c r="R317" s="10" t="s">
        <v>841</v>
      </c>
      <c r="S317" s="10"/>
      <c r="T317" s="10" t="s">
        <v>842</v>
      </c>
      <c r="U317" s="10"/>
      <c r="V317" s="10" t="s">
        <v>843</v>
      </c>
      <c r="W317" s="10"/>
      <c r="X317" s="10"/>
      <c r="Y317" s="10"/>
      <c r="Z317" s="10" t="s">
        <v>1083</v>
      </c>
      <c r="AA317" s="10"/>
    </row>
    <row r="318" spans="1:27" ht="25.5" customHeight="1" x14ac:dyDescent="0.25">
      <c r="A318" s="10"/>
      <c r="B318" s="10" t="s">
        <v>845</v>
      </c>
      <c r="C318" s="10"/>
      <c r="D318" s="10"/>
      <c r="E318" s="10"/>
      <c r="F318" s="12" t="s">
        <v>846</v>
      </c>
      <c r="G318" s="12"/>
      <c r="H318" s="12"/>
      <c r="I318" s="10" t="s">
        <v>269</v>
      </c>
      <c r="J318" s="10" t="s">
        <v>847</v>
      </c>
      <c r="K318" s="10"/>
      <c r="L318" s="10"/>
      <c r="M318" s="10"/>
      <c r="N318" s="10"/>
      <c r="O318" s="10"/>
      <c r="P318" s="10" t="s">
        <v>1084</v>
      </c>
      <c r="Q318" s="10"/>
      <c r="R318" s="10" t="s">
        <v>849</v>
      </c>
      <c r="S318" s="10"/>
      <c r="T318" s="10" t="s">
        <v>254</v>
      </c>
      <c r="U318" s="10"/>
      <c r="V318" s="10" t="s">
        <v>850</v>
      </c>
      <c r="W318" s="10"/>
      <c r="X318" s="10"/>
      <c r="Y318" s="10"/>
      <c r="Z318" s="10" t="s">
        <v>1085</v>
      </c>
      <c r="AA318" s="10"/>
    </row>
    <row r="319" spans="1:27" ht="14.1" customHeight="1" x14ac:dyDescent="0.25">
      <c r="A319" s="10"/>
      <c r="B319" s="10" t="s">
        <v>852</v>
      </c>
      <c r="C319" s="10"/>
      <c r="D319" s="10"/>
      <c r="E319" s="10"/>
      <c r="F319" s="12" t="s">
        <v>853</v>
      </c>
      <c r="G319" s="12"/>
      <c r="H319" s="12"/>
      <c r="I319" s="10" t="s">
        <v>269</v>
      </c>
      <c r="J319" s="10" t="s">
        <v>854</v>
      </c>
      <c r="K319" s="10"/>
      <c r="L319" s="10"/>
      <c r="M319" s="10"/>
      <c r="N319" s="10"/>
      <c r="O319" s="10"/>
      <c r="P319" s="10" t="s">
        <v>1086</v>
      </c>
      <c r="Q319" s="10"/>
      <c r="R319" s="10" t="s">
        <v>856</v>
      </c>
      <c r="S319" s="10"/>
      <c r="T319" s="10" t="s">
        <v>214</v>
      </c>
      <c r="U319" s="10"/>
      <c r="V319" s="10" t="s">
        <v>857</v>
      </c>
      <c r="W319" s="10"/>
      <c r="X319" s="10"/>
      <c r="Y319" s="10"/>
      <c r="Z319" s="10" t="s">
        <v>1087</v>
      </c>
      <c r="AA319" s="10"/>
    </row>
    <row r="320" spans="1:27" ht="25.5" customHeight="1" x14ac:dyDescent="0.25">
      <c r="A320" s="10"/>
      <c r="B320" s="10" t="s">
        <v>859</v>
      </c>
      <c r="C320" s="10"/>
      <c r="D320" s="10"/>
      <c r="E320" s="10"/>
      <c r="F320" s="12" t="s">
        <v>860</v>
      </c>
      <c r="G320" s="12"/>
      <c r="H320" s="12"/>
      <c r="I320" s="10" t="s">
        <v>269</v>
      </c>
      <c r="J320" s="10" t="s">
        <v>861</v>
      </c>
      <c r="K320" s="10"/>
      <c r="L320" s="10"/>
      <c r="M320" s="10"/>
      <c r="N320" s="10"/>
      <c r="O320" s="10"/>
      <c r="P320" s="10" t="s">
        <v>1088</v>
      </c>
      <c r="Q320" s="10"/>
      <c r="R320" s="10" t="s">
        <v>863</v>
      </c>
      <c r="S320" s="10"/>
      <c r="T320" s="10" t="s">
        <v>214</v>
      </c>
      <c r="U320" s="10"/>
      <c r="V320" s="10" t="s">
        <v>864</v>
      </c>
      <c r="W320" s="10"/>
      <c r="X320" s="10"/>
      <c r="Y320" s="10"/>
      <c r="Z320" s="10" t="s">
        <v>1089</v>
      </c>
      <c r="AA320" s="10"/>
    </row>
    <row r="321" spans="1:27" ht="14.1" customHeight="1" x14ac:dyDescent="0.25">
      <c r="A321" s="10"/>
      <c r="B321" s="10" t="s">
        <v>866</v>
      </c>
      <c r="C321" s="10"/>
      <c r="D321" s="10"/>
      <c r="E321" s="10"/>
      <c r="F321" s="12" t="s">
        <v>867</v>
      </c>
      <c r="G321" s="12"/>
      <c r="H321" s="12"/>
      <c r="I321" s="10" t="s">
        <v>269</v>
      </c>
      <c r="J321" s="10" t="s">
        <v>861</v>
      </c>
      <c r="K321" s="10"/>
      <c r="L321" s="10"/>
      <c r="M321" s="10"/>
      <c r="N321" s="10"/>
      <c r="O321" s="10"/>
      <c r="P321" s="10" t="s">
        <v>1088</v>
      </c>
      <c r="Q321" s="10"/>
      <c r="R321" s="10" t="s">
        <v>868</v>
      </c>
      <c r="S321" s="10"/>
      <c r="T321" s="10" t="s">
        <v>605</v>
      </c>
      <c r="U321" s="10"/>
      <c r="V321" s="10" t="s">
        <v>869</v>
      </c>
      <c r="W321" s="10"/>
      <c r="X321" s="10"/>
      <c r="Y321" s="10"/>
      <c r="Z321" s="10" t="s">
        <v>1090</v>
      </c>
      <c r="AA321" s="10"/>
    </row>
    <row r="322" spans="1:27" ht="14.1" customHeight="1" x14ac:dyDescent="0.25">
      <c r="A322" s="10"/>
      <c r="B322" s="10" t="s">
        <v>871</v>
      </c>
      <c r="C322" s="10"/>
      <c r="D322" s="10"/>
      <c r="E322" s="10"/>
      <c r="F322" s="12" t="s">
        <v>872</v>
      </c>
      <c r="G322" s="12"/>
      <c r="H322" s="12"/>
      <c r="I322" s="10" t="s">
        <v>873</v>
      </c>
      <c r="J322" s="10" t="s">
        <v>301</v>
      </c>
      <c r="K322" s="10"/>
      <c r="L322" s="10"/>
      <c r="M322" s="10"/>
      <c r="N322" s="10"/>
      <c r="O322" s="10"/>
      <c r="P322" s="10" t="s">
        <v>1091</v>
      </c>
      <c r="Q322" s="10"/>
      <c r="R322" s="10" t="s">
        <v>874</v>
      </c>
      <c r="S322" s="10"/>
      <c r="T322" s="10" t="s">
        <v>720</v>
      </c>
      <c r="U322" s="10"/>
      <c r="V322" s="10" t="s">
        <v>875</v>
      </c>
      <c r="W322" s="10"/>
      <c r="X322" s="10"/>
      <c r="Y322" s="10"/>
      <c r="Z322" s="10" t="s">
        <v>1092</v>
      </c>
      <c r="AA322" s="10"/>
    </row>
    <row r="323" spans="1:27" ht="36.950000000000003" customHeight="1" x14ac:dyDescent="0.25">
      <c r="A323" s="10"/>
      <c r="B323" s="10" t="s">
        <v>877</v>
      </c>
      <c r="C323" s="10"/>
      <c r="D323" s="10"/>
      <c r="E323" s="10"/>
      <c r="F323" s="12" t="s">
        <v>878</v>
      </c>
      <c r="G323" s="12"/>
      <c r="H323" s="12"/>
      <c r="I323" s="10" t="s">
        <v>678</v>
      </c>
      <c r="J323" s="10" t="s">
        <v>35</v>
      </c>
      <c r="K323" s="10"/>
      <c r="L323" s="10"/>
      <c r="M323" s="10"/>
      <c r="N323" s="10"/>
      <c r="O323" s="10"/>
      <c r="P323" s="10" t="s">
        <v>35</v>
      </c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</row>
    <row r="324" spans="1:27" ht="14.1" customHeight="1" x14ac:dyDescent="0.25">
      <c r="A324" s="10"/>
      <c r="B324" s="10" t="s">
        <v>879</v>
      </c>
      <c r="C324" s="10"/>
      <c r="D324" s="10"/>
      <c r="E324" s="10"/>
      <c r="F324" s="12" t="s">
        <v>880</v>
      </c>
      <c r="G324" s="12"/>
      <c r="H324" s="12"/>
      <c r="I324" s="10" t="s">
        <v>176</v>
      </c>
      <c r="J324" s="10" t="s">
        <v>35</v>
      </c>
      <c r="K324" s="10"/>
      <c r="L324" s="10"/>
      <c r="M324" s="10"/>
      <c r="N324" s="10"/>
      <c r="O324" s="10"/>
      <c r="P324" s="10" t="s">
        <v>35</v>
      </c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</row>
    <row r="325" spans="1:27" ht="14.1" customHeight="1" x14ac:dyDescent="0.25">
      <c r="A325" s="10"/>
      <c r="B325" s="10" t="s">
        <v>881</v>
      </c>
      <c r="C325" s="10"/>
      <c r="D325" s="10"/>
      <c r="E325" s="10"/>
      <c r="F325" s="12" t="s">
        <v>882</v>
      </c>
      <c r="G325" s="12"/>
      <c r="H325" s="12"/>
      <c r="I325" s="10" t="s">
        <v>251</v>
      </c>
      <c r="J325" s="10" t="s">
        <v>35</v>
      </c>
      <c r="K325" s="10"/>
      <c r="L325" s="10"/>
      <c r="M325" s="10"/>
      <c r="N325" s="10"/>
      <c r="O325" s="10"/>
      <c r="P325" s="10" t="s">
        <v>35</v>
      </c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</row>
    <row r="326" spans="1:27" ht="14.1" customHeight="1" x14ac:dyDescent="0.25">
      <c r="A326" s="10"/>
      <c r="B326" s="10" t="s">
        <v>883</v>
      </c>
      <c r="C326" s="10"/>
      <c r="D326" s="10"/>
      <c r="E326" s="10"/>
      <c r="F326" s="12" t="s">
        <v>884</v>
      </c>
      <c r="G326" s="12"/>
      <c r="H326" s="12"/>
      <c r="I326" s="10" t="s">
        <v>176</v>
      </c>
      <c r="J326" s="10" t="s">
        <v>35</v>
      </c>
      <c r="K326" s="10"/>
      <c r="L326" s="10"/>
      <c r="M326" s="10"/>
      <c r="N326" s="10"/>
      <c r="O326" s="10"/>
      <c r="P326" s="10" t="s">
        <v>35</v>
      </c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</row>
    <row r="327" spans="1:27" ht="14.1" customHeight="1" x14ac:dyDescent="0.25">
      <c r="A327" s="10"/>
      <c r="B327" s="10"/>
      <c r="C327" s="10"/>
      <c r="D327" s="10"/>
      <c r="E327" s="10"/>
      <c r="F327" s="12" t="s">
        <v>218</v>
      </c>
      <c r="G327" s="12"/>
      <c r="H327" s="12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 t="s">
        <v>1093</v>
      </c>
      <c r="AA327" s="10"/>
    </row>
    <row r="328" spans="1:27" ht="14.1" customHeight="1" x14ac:dyDescent="0.25">
      <c r="A328" s="10"/>
      <c r="B328" s="10"/>
      <c r="C328" s="10"/>
      <c r="D328" s="10"/>
      <c r="E328" s="10"/>
      <c r="F328" s="12" t="s">
        <v>220</v>
      </c>
      <c r="G328" s="12"/>
      <c r="H328" s="12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 t="s">
        <v>1094</v>
      </c>
      <c r="AA328" s="10"/>
    </row>
    <row r="329" spans="1:27" ht="48.6" customHeight="1" x14ac:dyDescent="0.25">
      <c r="A329" s="10"/>
      <c r="B329" s="10" t="s">
        <v>222</v>
      </c>
      <c r="C329" s="10"/>
      <c r="D329" s="10"/>
      <c r="E329" s="10"/>
      <c r="F329" s="12" t="s">
        <v>223</v>
      </c>
      <c r="G329" s="12"/>
      <c r="H329" s="12"/>
      <c r="I329" s="10" t="s">
        <v>224</v>
      </c>
      <c r="J329" s="10" t="s">
        <v>225</v>
      </c>
      <c r="K329" s="10"/>
      <c r="L329" s="10"/>
      <c r="M329" s="10"/>
      <c r="N329" s="10"/>
      <c r="O329" s="10"/>
      <c r="P329" s="10" t="s">
        <v>225</v>
      </c>
      <c r="Q329" s="10"/>
      <c r="R329" s="10"/>
      <c r="S329" s="10"/>
      <c r="T329" s="10"/>
      <c r="U329" s="10"/>
      <c r="V329" s="10"/>
      <c r="W329" s="10"/>
      <c r="X329" s="10"/>
      <c r="Y329" s="10"/>
      <c r="Z329" s="10" t="s">
        <v>1095</v>
      </c>
      <c r="AA329" s="10"/>
    </row>
    <row r="330" spans="1:27" ht="48.6" customHeight="1" x14ac:dyDescent="0.25">
      <c r="A330" s="10"/>
      <c r="B330" s="10" t="s">
        <v>227</v>
      </c>
      <c r="C330" s="10"/>
      <c r="D330" s="10"/>
      <c r="E330" s="10"/>
      <c r="F330" s="12" t="s">
        <v>228</v>
      </c>
      <c r="G330" s="12"/>
      <c r="H330" s="12"/>
      <c r="I330" s="10" t="s">
        <v>224</v>
      </c>
      <c r="J330" s="10" t="s">
        <v>229</v>
      </c>
      <c r="K330" s="10"/>
      <c r="L330" s="10"/>
      <c r="M330" s="10" t="s">
        <v>230</v>
      </c>
      <c r="N330" s="10"/>
      <c r="O330" s="10"/>
      <c r="P330" s="10" t="s">
        <v>231</v>
      </c>
      <c r="Q330" s="10"/>
      <c r="R330" s="10"/>
      <c r="S330" s="10"/>
      <c r="T330" s="10"/>
      <c r="U330" s="10"/>
      <c r="V330" s="10"/>
      <c r="W330" s="10"/>
      <c r="X330" s="10"/>
      <c r="Y330" s="10"/>
      <c r="Z330" s="10" t="s">
        <v>1096</v>
      </c>
      <c r="AA330" s="10"/>
    </row>
    <row r="331" spans="1:27" ht="14.1" customHeight="1" x14ac:dyDescent="0.25">
      <c r="A331" s="10"/>
      <c r="B331" s="10"/>
      <c r="C331" s="10"/>
      <c r="D331" s="10"/>
      <c r="E331" s="10"/>
      <c r="F331" s="13" t="s">
        <v>233</v>
      </c>
      <c r="G331" s="13"/>
      <c r="H331" s="13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 t="s">
        <v>889</v>
      </c>
      <c r="W331" s="10"/>
      <c r="X331" s="10"/>
      <c r="Y331" s="10"/>
      <c r="Z331" s="10" t="s">
        <v>1097</v>
      </c>
      <c r="AA331" s="10"/>
    </row>
    <row r="332" spans="1:27" ht="14.1" customHeight="1" x14ac:dyDescent="0.25">
      <c r="A332" s="12" t="s">
        <v>1098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</row>
    <row r="333" spans="1:27" ht="36.950000000000003" customHeight="1" x14ac:dyDescent="0.25">
      <c r="A333" s="10" t="s">
        <v>1099</v>
      </c>
      <c r="B333" s="10" t="s">
        <v>1100</v>
      </c>
      <c r="C333" s="10"/>
      <c r="D333" s="10"/>
      <c r="E333" s="10"/>
      <c r="F333" s="12" t="s">
        <v>1101</v>
      </c>
      <c r="G333" s="12"/>
      <c r="H333" s="12"/>
      <c r="I333" s="10" t="s">
        <v>176</v>
      </c>
      <c r="J333" s="10" t="s">
        <v>28</v>
      </c>
      <c r="K333" s="10"/>
      <c r="L333" s="10"/>
      <c r="M333" s="10"/>
      <c r="N333" s="10"/>
      <c r="O333" s="10"/>
      <c r="P333" s="10" t="s">
        <v>28</v>
      </c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</row>
    <row r="334" spans="1:27" ht="174.95" customHeight="1" x14ac:dyDescent="0.25">
      <c r="A334" s="10"/>
      <c r="B334" s="10" t="s">
        <v>180</v>
      </c>
      <c r="C334" s="10"/>
      <c r="D334" s="10"/>
      <c r="E334" s="10"/>
      <c r="F334" s="12" t="s">
        <v>181</v>
      </c>
      <c r="G334" s="12"/>
      <c r="H334" s="12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</row>
    <row r="335" spans="1:27" ht="14.1" customHeight="1" x14ac:dyDescent="0.25">
      <c r="A335" s="10"/>
      <c r="B335" s="11" t="s">
        <v>23</v>
      </c>
      <c r="C335" s="11"/>
      <c r="D335" s="11"/>
      <c r="E335" s="11"/>
      <c r="F335" s="12" t="s">
        <v>182</v>
      </c>
      <c r="G335" s="12"/>
      <c r="H335" s="12"/>
      <c r="I335" s="10" t="s">
        <v>152</v>
      </c>
      <c r="J335" s="10"/>
      <c r="K335" s="10"/>
      <c r="L335" s="10"/>
      <c r="M335" s="10"/>
      <c r="N335" s="10"/>
      <c r="O335" s="10"/>
      <c r="P335" s="10" t="s">
        <v>1102</v>
      </c>
      <c r="Q335" s="10"/>
      <c r="R335" s="10"/>
      <c r="S335" s="10"/>
      <c r="T335" s="10"/>
      <c r="U335" s="10"/>
      <c r="V335" s="10"/>
      <c r="W335" s="10"/>
      <c r="X335" s="10"/>
      <c r="Y335" s="10"/>
      <c r="Z335" s="10" t="s">
        <v>1103</v>
      </c>
      <c r="AA335" s="10"/>
    </row>
    <row r="336" spans="1:27" ht="14.1" customHeight="1" x14ac:dyDescent="0.25">
      <c r="A336" s="10"/>
      <c r="B336" s="10" t="s">
        <v>1104</v>
      </c>
      <c r="C336" s="10"/>
      <c r="D336" s="10"/>
      <c r="E336" s="10"/>
      <c r="F336" s="12" t="s">
        <v>1105</v>
      </c>
      <c r="G336" s="12"/>
      <c r="H336" s="12"/>
      <c r="I336" s="10" t="s">
        <v>152</v>
      </c>
      <c r="J336" s="10" t="s">
        <v>1106</v>
      </c>
      <c r="K336" s="10"/>
      <c r="L336" s="10"/>
      <c r="M336" s="10" t="s">
        <v>1107</v>
      </c>
      <c r="N336" s="10"/>
      <c r="O336" s="10"/>
      <c r="P336" s="10" t="s">
        <v>1102</v>
      </c>
      <c r="Q336" s="10"/>
      <c r="R336" s="10"/>
      <c r="S336" s="10"/>
      <c r="T336" s="10"/>
      <c r="U336" s="10"/>
      <c r="V336" s="10" t="s">
        <v>207</v>
      </c>
      <c r="W336" s="10"/>
      <c r="X336" s="10"/>
      <c r="Y336" s="10"/>
      <c r="Z336" s="10" t="s">
        <v>1103</v>
      </c>
      <c r="AA336" s="10"/>
    </row>
    <row r="337" spans="1:27" ht="14.1" customHeight="1" x14ac:dyDescent="0.25">
      <c r="A337" s="10"/>
      <c r="B337" s="11" t="s">
        <v>24</v>
      </c>
      <c r="C337" s="11"/>
      <c r="D337" s="11"/>
      <c r="E337" s="11"/>
      <c r="F337" s="12" t="s">
        <v>190</v>
      </c>
      <c r="G337" s="12"/>
      <c r="H337" s="12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 t="s">
        <v>1108</v>
      </c>
      <c r="AA337" s="10"/>
    </row>
    <row r="338" spans="1:27" ht="14.1" customHeight="1" x14ac:dyDescent="0.25">
      <c r="A338" s="10"/>
      <c r="B338" s="11"/>
      <c r="C338" s="11"/>
      <c r="D338" s="11"/>
      <c r="E338" s="11"/>
      <c r="F338" s="12" t="s">
        <v>192</v>
      </c>
      <c r="G338" s="12"/>
      <c r="H338" s="12"/>
      <c r="I338" s="10" t="s">
        <v>152</v>
      </c>
      <c r="J338" s="10"/>
      <c r="K338" s="10"/>
      <c r="L338" s="10"/>
      <c r="M338" s="10"/>
      <c r="N338" s="10"/>
      <c r="O338" s="10"/>
      <c r="P338" s="10" t="s">
        <v>1109</v>
      </c>
      <c r="Q338" s="10"/>
      <c r="R338" s="10"/>
      <c r="S338" s="10"/>
      <c r="T338" s="10"/>
      <c r="U338" s="10"/>
      <c r="V338" s="10"/>
      <c r="W338" s="10"/>
      <c r="X338" s="10"/>
      <c r="Y338" s="10"/>
      <c r="Z338" s="10" t="s">
        <v>1110</v>
      </c>
      <c r="AA338" s="10"/>
    </row>
    <row r="339" spans="1:27" ht="25.5" customHeight="1" x14ac:dyDescent="0.25">
      <c r="A339" s="10"/>
      <c r="B339" s="10" t="s">
        <v>421</v>
      </c>
      <c r="C339" s="10"/>
      <c r="D339" s="10"/>
      <c r="E339" s="10"/>
      <c r="F339" s="12" t="s">
        <v>422</v>
      </c>
      <c r="G339" s="12"/>
      <c r="H339" s="12"/>
      <c r="I339" s="10" t="s">
        <v>197</v>
      </c>
      <c r="J339" s="10" t="s">
        <v>817</v>
      </c>
      <c r="K339" s="10"/>
      <c r="L339" s="10"/>
      <c r="M339" s="10" t="s">
        <v>1107</v>
      </c>
      <c r="N339" s="10"/>
      <c r="O339" s="10"/>
      <c r="P339" s="10" t="s">
        <v>1111</v>
      </c>
      <c r="Q339" s="10"/>
      <c r="R339" s="10"/>
      <c r="S339" s="10"/>
      <c r="T339" s="10"/>
      <c r="U339" s="10"/>
      <c r="V339" s="10" t="s">
        <v>425</v>
      </c>
      <c r="W339" s="10"/>
      <c r="X339" s="10"/>
      <c r="Y339" s="10"/>
      <c r="Z339" s="10" t="s">
        <v>1112</v>
      </c>
      <c r="AA339" s="10"/>
    </row>
    <row r="340" spans="1:27" ht="25.5" customHeight="1" x14ac:dyDescent="0.25">
      <c r="A340" s="10"/>
      <c r="B340" s="10" t="s">
        <v>427</v>
      </c>
      <c r="C340" s="10"/>
      <c r="D340" s="10"/>
      <c r="E340" s="10"/>
      <c r="F340" s="12" t="s">
        <v>428</v>
      </c>
      <c r="G340" s="12"/>
      <c r="H340" s="12"/>
      <c r="I340" s="10" t="s">
        <v>152</v>
      </c>
      <c r="J340" s="10" t="s">
        <v>817</v>
      </c>
      <c r="K340" s="10"/>
      <c r="L340" s="10"/>
      <c r="M340" s="10" t="s">
        <v>1107</v>
      </c>
      <c r="N340" s="10"/>
      <c r="O340" s="10"/>
      <c r="P340" s="10" t="s">
        <v>1111</v>
      </c>
      <c r="Q340" s="10"/>
      <c r="R340" s="10"/>
      <c r="S340" s="10"/>
      <c r="T340" s="10"/>
      <c r="U340" s="10"/>
      <c r="V340" s="10" t="s">
        <v>429</v>
      </c>
      <c r="W340" s="10"/>
      <c r="X340" s="10"/>
      <c r="Y340" s="10"/>
      <c r="Z340" s="10" t="s">
        <v>1113</v>
      </c>
      <c r="AA340" s="10"/>
    </row>
    <row r="341" spans="1:27" ht="25.5" customHeight="1" x14ac:dyDescent="0.25">
      <c r="A341" s="10"/>
      <c r="B341" s="10" t="s">
        <v>1114</v>
      </c>
      <c r="C341" s="10"/>
      <c r="D341" s="10"/>
      <c r="E341" s="10"/>
      <c r="F341" s="12" t="s">
        <v>1115</v>
      </c>
      <c r="G341" s="12"/>
      <c r="H341" s="12"/>
      <c r="I341" s="10" t="s">
        <v>197</v>
      </c>
      <c r="J341" s="10" t="s">
        <v>1116</v>
      </c>
      <c r="K341" s="10"/>
      <c r="L341" s="10"/>
      <c r="M341" s="10" t="s">
        <v>1107</v>
      </c>
      <c r="N341" s="10"/>
      <c r="O341" s="10"/>
      <c r="P341" s="10" t="s">
        <v>1117</v>
      </c>
      <c r="Q341" s="10"/>
      <c r="R341" s="10" t="s">
        <v>1118</v>
      </c>
      <c r="S341" s="10"/>
      <c r="T341" s="10" t="s">
        <v>1119</v>
      </c>
      <c r="U341" s="10"/>
      <c r="V341" s="10" t="s">
        <v>1120</v>
      </c>
      <c r="W341" s="10"/>
      <c r="X341" s="10"/>
      <c r="Y341" s="10"/>
      <c r="Z341" s="10" t="s">
        <v>1121</v>
      </c>
      <c r="AA341" s="10"/>
    </row>
    <row r="342" spans="1:27" ht="25.5" customHeight="1" x14ac:dyDescent="0.25">
      <c r="A342" s="10"/>
      <c r="B342" s="10" t="s">
        <v>1122</v>
      </c>
      <c r="C342" s="10"/>
      <c r="D342" s="10"/>
      <c r="E342" s="10"/>
      <c r="F342" s="12" t="s">
        <v>1123</v>
      </c>
      <c r="G342" s="12"/>
      <c r="H342" s="12"/>
      <c r="I342" s="10" t="s">
        <v>152</v>
      </c>
      <c r="J342" s="10" t="s">
        <v>1116</v>
      </c>
      <c r="K342" s="10"/>
      <c r="L342" s="10"/>
      <c r="M342" s="10" t="s">
        <v>1107</v>
      </c>
      <c r="N342" s="10"/>
      <c r="O342" s="10"/>
      <c r="P342" s="10" t="s">
        <v>1117</v>
      </c>
      <c r="Q342" s="10"/>
      <c r="R342" s="10"/>
      <c r="S342" s="10"/>
      <c r="T342" s="10"/>
      <c r="U342" s="10"/>
      <c r="V342" s="10" t="s">
        <v>189</v>
      </c>
      <c r="W342" s="10"/>
      <c r="X342" s="10"/>
      <c r="Y342" s="10"/>
      <c r="Z342" s="10" t="s">
        <v>1124</v>
      </c>
      <c r="AA342" s="10"/>
    </row>
    <row r="343" spans="1:27" ht="25.5" customHeight="1" x14ac:dyDescent="0.25">
      <c r="A343" s="10"/>
      <c r="B343" s="10" t="s">
        <v>1125</v>
      </c>
      <c r="C343" s="10"/>
      <c r="D343" s="10"/>
      <c r="E343" s="10"/>
      <c r="F343" s="12" t="s">
        <v>1126</v>
      </c>
      <c r="G343" s="12"/>
      <c r="H343" s="12"/>
      <c r="I343" s="10" t="s">
        <v>197</v>
      </c>
      <c r="J343" s="10" t="s">
        <v>252</v>
      </c>
      <c r="K343" s="10"/>
      <c r="L343" s="10"/>
      <c r="M343" s="10" t="s">
        <v>1107</v>
      </c>
      <c r="N343" s="10"/>
      <c r="O343" s="10"/>
      <c r="P343" s="10" t="s">
        <v>1127</v>
      </c>
      <c r="Q343" s="10"/>
      <c r="R343" s="10" t="s">
        <v>1128</v>
      </c>
      <c r="S343" s="10"/>
      <c r="T343" s="10" t="s">
        <v>1129</v>
      </c>
      <c r="U343" s="10"/>
      <c r="V343" s="10" t="s">
        <v>1130</v>
      </c>
      <c r="W343" s="10"/>
      <c r="X343" s="10"/>
      <c r="Y343" s="10"/>
      <c r="Z343" s="10" t="s">
        <v>1131</v>
      </c>
      <c r="AA343" s="10"/>
    </row>
    <row r="344" spans="1:27" ht="25.5" customHeight="1" x14ac:dyDescent="0.25">
      <c r="A344" s="10"/>
      <c r="B344" s="10" t="s">
        <v>205</v>
      </c>
      <c r="C344" s="10"/>
      <c r="D344" s="10"/>
      <c r="E344" s="10"/>
      <c r="F344" s="12" t="s">
        <v>206</v>
      </c>
      <c r="G344" s="12"/>
      <c r="H344" s="12"/>
      <c r="I344" s="10" t="s">
        <v>152</v>
      </c>
      <c r="J344" s="10" t="s">
        <v>252</v>
      </c>
      <c r="K344" s="10"/>
      <c r="L344" s="10"/>
      <c r="M344" s="10" t="s">
        <v>1107</v>
      </c>
      <c r="N344" s="10"/>
      <c r="O344" s="10"/>
      <c r="P344" s="10" t="s">
        <v>1127</v>
      </c>
      <c r="Q344" s="10"/>
      <c r="R344" s="10"/>
      <c r="S344" s="10"/>
      <c r="T344" s="10"/>
      <c r="U344" s="10"/>
      <c r="V344" s="10" t="s">
        <v>207</v>
      </c>
      <c r="W344" s="10"/>
      <c r="X344" s="10"/>
      <c r="Y344" s="10"/>
      <c r="Z344" s="10" t="s">
        <v>1132</v>
      </c>
      <c r="AA344" s="10"/>
    </row>
    <row r="345" spans="1:27" ht="25.5" customHeight="1" x14ac:dyDescent="0.25">
      <c r="A345" s="10"/>
      <c r="B345" s="10" t="s">
        <v>209</v>
      </c>
      <c r="C345" s="10"/>
      <c r="D345" s="10"/>
      <c r="E345" s="10"/>
      <c r="F345" s="12" t="s">
        <v>210</v>
      </c>
      <c r="G345" s="12"/>
      <c r="H345" s="12"/>
      <c r="I345" s="10" t="s">
        <v>197</v>
      </c>
      <c r="J345" s="10" t="s">
        <v>817</v>
      </c>
      <c r="K345" s="10"/>
      <c r="L345" s="10"/>
      <c r="M345" s="10" t="s">
        <v>1107</v>
      </c>
      <c r="N345" s="10"/>
      <c r="O345" s="10"/>
      <c r="P345" s="10" t="s">
        <v>1111</v>
      </c>
      <c r="Q345" s="10"/>
      <c r="R345" s="10" t="s">
        <v>213</v>
      </c>
      <c r="S345" s="10"/>
      <c r="T345" s="10" t="s">
        <v>214</v>
      </c>
      <c r="U345" s="10"/>
      <c r="V345" s="10" t="s">
        <v>215</v>
      </c>
      <c r="W345" s="10"/>
      <c r="X345" s="10"/>
      <c r="Y345" s="10"/>
      <c r="Z345" s="10" t="s">
        <v>1133</v>
      </c>
      <c r="AA345" s="10"/>
    </row>
    <row r="346" spans="1:27" ht="25.5" customHeight="1" x14ac:dyDescent="0.25">
      <c r="A346" s="10"/>
      <c r="B346" s="10" t="s">
        <v>205</v>
      </c>
      <c r="C346" s="10"/>
      <c r="D346" s="10"/>
      <c r="E346" s="10"/>
      <c r="F346" s="12" t="s">
        <v>206</v>
      </c>
      <c r="G346" s="12"/>
      <c r="H346" s="12"/>
      <c r="I346" s="10" t="s">
        <v>152</v>
      </c>
      <c r="J346" s="10" t="s">
        <v>817</v>
      </c>
      <c r="K346" s="10"/>
      <c r="L346" s="10"/>
      <c r="M346" s="10" t="s">
        <v>1107</v>
      </c>
      <c r="N346" s="10"/>
      <c r="O346" s="10"/>
      <c r="P346" s="10" t="s">
        <v>1111</v>
      </c>
      <c r="Q346" s="10"/>
      <c r="R346" s="10"/>
      <c r="S346" s="10"/>
      <c r="T346" s="10"/>
      <c r="U346" s="10"/>
      <c r="V346" s="10" t="s">
        <v>207</v>
      </c>
      <c r="W346" s="10"/>
      <c r="X346" s="10"/>
      <c r="Y346" s="10"/>
      <c r="Z346" s="10" t="s">
        <v>1134</v>
      </c>
      <c r="AA346" s="10"/>
    </row>
    <row r="347" spans="1:27" ht="14.1" customHeight="1" x14ac:dyDescent="0.25">
      <c r="A347" s="10"/>
      <c r="B347" s="10"/>
      <c r="C347" s="10"/>
      <c r="D347" s="10"/>
      <c r="E347" s="10"/>
      <c r="F347" s="12" t="s">
        <v>218</v>
      </c>
      <c r="G347" s="12"/>
      <c r="H347" s="12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 t="s">
        <v>1135</v>
      </c>
      <c r="AA347" s="10"/>
    </row>
    <row r="348" spans="1:27" ht="48.6" customHeight="1" x14ac:dyDescent="0.25">
      <c r="A348" s="10" t="s">
        <v>1136</v>
      </c>
      <c r="B348" s="10" t="s">
        <v>1137</v>
      </c>
      <c r="C348" s="10"/>
      <c r="D348" s="10"/>
      <c r="E348" s="10"/>
      <c r="F348" s="12" t="s">
        <v>1138</v>
      </c>
      <c r="G348" s="12"/>
      <c r="H348" s="12"/>
      <c r="I348" s="10" t="s">
        <v>224</v>
      </c>
      <c r="J348" s="10" t="s">
        <v>24</v>
      </c>
      <c r="K348" s="10"/>
      <c r="L348" s="10"/>
      <c r="M348" s="10"/>
      <c r="N348" s="10"/>
      <c r="O348" s="10"/>
      <c r="P348" s="10" t="s">
        <v>24</v>
      </c>
      <c r="Q348" s="10"/>
      <c r="R348" s="10"/>
      <c r="S348" s="10"/>
      <c r="T348" s="10"/>
      <c r="U348" s="10"/>
      <c r="V348" s="10"/>
      <c r="W348" s="10"/>
      <c r="X348" s="10"/>
      <c r="Y348" s="10"/>
      <c r="Z348" s="10" t="s">
        <v>1139</v>
      </c>
      <c r="AA348" s="10"/>
    </row>
    <row r="349" spans="1:27" ht="14.1" customHeight="1" x14ac:dyDescent="0.25">
      <c r="A349" s="10"/>
      <c r="B349" s="10"/>
      <c r="C349" s="10"/>
      <c r="D349" s="10"/>
      <c r="E349" s="10"/>
      <c r="F349" s="12" t="s">
        <v>220</v>
      </c>
      <c r="G349" s="12"/>
      <c r="H349" s="12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 t="s">
        <v>1140</v>
      </c>
      <c r="AA349" s="10"/>
    </row>
    <row r="350" spans="1:27" ht="25.5" customHeight="1" x14ac:dyDescent="0.25">
      <c r="A350" s="10"/>
      <c r="B350" s="10" t="s">
        <v>1141</v>
      </c>
      <c r="C350" s="10"/>
      <c r="D350" s="10"/>
      <c r="E350" s="10"/>
      <c r="F350" s="12" t="s">
        <v>1142</v>
      </c>
      <c r="G350" s="12"/>
      <c r="H350" s="12"/>
      <c r="I350" s="10" t="s">
        <v>224</v>
      </c>
      <c r="J350" s="10" t="s">
        <v>1143</v>
      </c>
      <c r="K350" s="10"/>
      <c r="L350" s="10"/>
      <c r="M350" s="10"/>
      <c r="N350" s="10"/>
      <c r="O350" s="10"/>
      <c r="P350" s="10" t="s">
        <v>1143</v>
      </c>
      <c r="Q350" s="10"/>
      <c r="R350" s="10"/>
      <c r="S350" s="10"/>
      <c r="T350" s="10"/>
      <c r="U350" s="10"/>
      <c r="V350" s="10"/>
      <c r="W350" s="10"/>
      <c r="X350" s="10"/>
      <c r="Y350" s="10"/>
      <c r="Z350" s="10" t="s">
        <v>1144</v>
      </c>
      <c r="AA350" s="10"/>
    </row>
    <row r="351" spans="1:27" ht="25.5" customHeight="1" x14ac:dyDescent="0.25">
      <c r="A351" s="10"/>
      <c r="B351" s="10" t="s">
        <v>1145</v>
      </c>
      <c r="C351" s="10"/>
      <c r="D351" s="10"/>
      <c r="E351" s="10"/>
      <c r="F351" s="12" t="s">
        <v>1146</v>
      </c>
      <c r="G351" s="12"/>
      <c r="H351" s="12"/>
      <c r="I351" s="10" t="s">
        <v>224</v>
      </c>
      <c r="J351" s="10" t="s">
        <v>231</v>
      </c>
      <c r="K351" s="10"/>
      <c r="L351" s="10"/>
      <c r="M351" s="10"/>
      <c r="N351" s="10"/>
      <c r="O351" s="10"/>
      <c r="P351" s="10" t="s">
        <v>231</v>
      </c>
      <c r="Q351" s="10"/>
      <c r="R351" s="10"/>
      <c r="S351" s="10"/>
      <c r="T351" s="10"/>
      <c r="U351" s="10"/>
      <c r="V351" s="10"/>
      <c r="W351" s="10"/>
      <c r="X351" s="10"/>
      <c r="Y351" s="10"/>
      <c r="Z351" s="10" t="s">
        <v>1147</v>
      </c>
      <c r="AA351" s="10"/>
    </row>
    <row r="352" spans="1:27" ht="14.1" customHeight="1" x14ac:dyDescent="0.25">
      <c r="A352" s="10"/>
      <c r="B352" s="10"/>
      <c r="C352" s="10"/>
      <c r="D352" s="10"/>
      <c r="E352" s="10"/>
      <c r="F352" s="13" t="s">
        <v>233</v>
      </c>
      <c r="G352" s="13"/>
      <c r="H352" s="13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 t="s">
        <v>1148</v>
      </c>
      <c r="W352" s="10"/>
      <c r="X352" s="10"/>
      <c r="Y352" s="10"/>
      <c r="Z352" s="10" t="s">
        <v>1149</v>
      </c>
      <c r="AA352" s="10"/>
    </row>
    <row r="353" spans="1:27" ht="25.5" customHeight="1" x14ac:dyDescent="0.25">
      <c r="A353" s="10" t="s">
        <v>1150</v>
      </c>
      <c r="B353" s="10" t="s">
        <v>1151</v>
      </c>
      <c r="C353" s="10"/>
      <c r="D353" s="10"/>
      <c r="E353" s="10"/>
      <c r="F353" s="12" t="s">
        <v>1152</v>
      </c>
      <c r="G353" s="12"/>
      <c r="H353" s="12"/>
      <c r="I353" s="10" t="s">
        <v>1153</v>
      </c>
      <c r="J353" s="10" t="s">
        <v>24</v>
      </c>
      <c r="K353" s="10"/>
      <c r="L353" s="10"/>
      <c r="M353" s="10"/>
      <c r="N353" s="10"/>
      <c r="O353" s="10"/>
      <c r="P353" s="10" t="s">
        <v>24</v>
      </c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</row>
    <row r="354" spans="1:27" ht="71.45" customHeight="1" x14ac:dyDescent="0.25">
      <c r="A354" s="10"/>
      <c r="B354" s="10" t="s">
        <v>178</v>
      </c>
      <c r="C354" s="10"/>
      <c r="D354" s="10"/>
      <c r="E354" s="10"/>
      <c r="F354" s="12" t="s">
        <v>179</v>
      </c>
      <c r="G354" s="12"/>
      <c r="H354" s="12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</row>
    <row r="355" spans="1:27" ht="174.95" customHeight="1" x14ac:dyDescent="0.25">
      <c r="A355" s="10"/>
      <c r="B355" s="10" t="s">
        <v>180</v>
      </c>
      <c r="C355" s="10"/>
      <c r="D355" s="10"/>
      <c r="E355" s="10"/>
      <c r="F355" s="12" t="s">
        <v>181</v>
      </c>
      <c r="G355" s="12"/>
      <c r="H355" s="12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</row>
    <row r="356" spans="1:27" ht="14.1" customHeight="1" x14ac:dyDescent="0.25">
      <c r="A356" s="10"/>
      <c r="B356" s="11" t="s">
        <v>23</v>
      </c>
      <c r="C356" s="11"/>
      <c r="D356" s="11"/>
      <c r="E356" s="11"/>
      <c r="F356" s="12" t="s">
        <v>182</v>
      </c>
      <c r="G356" s="12"/>
      <c r="H356" s="12"/>
      <c r="I356" s="10" t="s">
        <v>152</v>
      </c>
      <c r="J356" s="10"/>
      <c r="K356" s="10"/>
      <c r="L356" s="10"/>
      <c r="M356" s="10"/>
      <c r="N356" s="10"/>
      <c r="O356" s="10"/>
      <c r="P356" s="10" t="s">
        <v>1154</v>
      </c>
      <c r="Q356" s="10"/>
      <c r="R356" s="10"/>
      <c r="S356" s="10"/>
      <c r="T356" s="10"/>
      <c r="U356" s="10"/>
      <c r="V356" s="10"/>
      <c r="W356" s="10"/>
      <c r="X356" s="10"/>
      <c r="Y356" s="10"/>
      <c r="Z356" s="10" t="s">
        <v>1155</v>
      </c>
      <c r="AA356" s="10"/>
    </row>
    <row r="357" spans="1:27" ht="14.1" customHeight="1" x14ac:dyDescent="0.25">
      <c r="A357" s="10"/>
      <c r="B357" s="10" t="s">
        <v>1156</v>
      </c>
      <c r="C357" s="10"/>
      <c r="D357" s="10"/>
      <c r="E357" s="10"/>
      <c r="F357" s="12" t="s">
        <v>1157</v>
      </c>
      <c r="G357" s="12"/>
      <c r="H357" s="12"/>
      <c r="I357" s="10" t="s">
        <v>152</v>
      </c>
      <c r="J357" s="10" t="s">
        <v>1158</v>
      </c>
      <c r="K357" s="10"/>
      <c r="L357" s="10"/>
      <c r="M357" s="10" t="s">
        <v>188</v>
      </c>
      <c r="N357" s="10"/>
      <c r="O357" s="10"/>
      <c r="P357" s="10" t="s">
        <v>1154</v>
      </c>
      <c r="Q357" s="10"/>
      <c r="R357" s="10"/>
      <c r="S357" s="10"/>
      <c r="T357" s="10"/>
      <c r="U357" s="10"/>
      <c r="V357" s="10" t="s">
        <v>1159</v>
      </c>
      <c r="W357" s="10"/>
      <c r="X357" s="10"/>
      <c r="Y357" s="10"/>
      <c r="Z357" s="10" t="s">
        <v>1155</v>
      </c>
      <c r="AA357" s="10"/>
    </row>
    <row r="358" spans="1:27" ht="14.1" customHeight="1" x14ac:dyDescent="0.25">
      <c r="A358" s="10"/>
      <c r="B358" s="11" t="s">
        <v>24</v>
      </c>
      <c r="C358" s="11"/>
      <c r="D358" s="11"/>
      <c r="E358" s="11"/>
      <c r="F358" s="12" t="s">
        <v>190</v>
      </c>
      <c r="G358" s="12"/>
      <c r="H358" s="12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 t="s">
        <v>1160</v>
      </c>
      <c r="AA358" s="10"/>
    </row>
    <row r="359" spans="1:27" ht="14.1" customHeight="1" x14ac:dyDescent="0.25">
      <c r="A359" s="10"/>
      <c r="B359" s="11"/>
      <c r="C359" s="11"/>
      <c r="D359" s="11"/>
      <c r="E359" s="11"/>
      <c r="F359" s="12" t="s">
        <v>192</v>
      </c>
      <c r="G359" s="12"/>
      <c r="H359" s="12"/>
      <c r="I359" s="10" t="s">
        <v>152</v>
      </c>
      <c r="J359" s="10"/>
      <c r="K359" s="10"/>
      <c r="L359" s="10"/>
      <c r="M359" s="10"/>
      <c r="N359" s="10"/>
      <c r="O359" s="10"/>
      <c r="P359" s="10" t="s">
        <v>1161</v>
      </c>
      <c r="Q359" s="10"/>
      <c r="R359" s="10"/>
      <c r="S359" s="10"/>
      <c r="T359" s="10"/>
      <c r="U359" s="10"/>
      <c r="V359" s="10"/>
      <c r="W359" s="10"/>
      <c r="X359" s="10"/>
      <c r="Y359" s="10"/>
      <c r="Z359" s="10" t="s">
        <v>1162</v>
      </c>
      <c r="AA359" s="10"/>
    </row>
    <row r="360" spans="1:27" ht="25.5" customHeight="1" x14ac:dyDescent="0.25">
      <c r="A360" s="10"/>
      <c r="B360" s="10" t="s">
        <v>421</v>
      </c>
      <c r="C360" s="10"/>
      <c r="D360" s="10"/>
      <c r="E360" s="10"/>
      <c r="F360" s="12" t="s">
        <v>422</v>
      </c>
      <c r="G360" s="12"/>
      <c r="H360" s="12"/>
      <c r="I360" s="10" t="s">
        <v>197</v>
      </c>
      <c r="J360" s="10" t="s">
        <v>1163</v>
      </c>
      <c r="K360" s="10"/>
      <c r="L360" s="10"/>
      <c r="M360" s="10" t="s">
        <v>199</v>
      </c>
      <c r="N360" s="10"/>
      <c r="O360" s="10"/>
      <c r="P360" s="10" t="s">
        <v>1164</v>
      </c>
      <c r="Q360" s="10"/>
      <c r="R360" s="10"/>
      <c r="S360" s="10"/>
      <c r="T360" s="10"/>
      <c r="U360" s="10"/>
      <c r="V360" s="10" t="s">
        <v>425</v>
      </c>
      <c r="W360" s="10"/>
      <c r="X360" s="10"/>
      <c r="Y360" s="10"/>
      <c r="Z360" s="10" t="s">
        <v>1165</v>
      </c>
      <c r="AA360" s="10"/>
    </row>
    <row r="361" spans="1:27" ht="25.5" customHeight="1" x14ac:dyDescent="0.25">
      <c r="A361" s="10"/>
      <c r="B361" s="10" t="s">
        <v>427</v>
      </c>
      <c r="C361" s="10"/>
      <c r="D361" s="10"/>
      <c r="E361" s="10"/>
      <c r="F361" s="12" t="s">
        <v>428</v>
      </c>
      <c r="G361" s="12"/>
      <c r="H361" s="12"/>
      <c r="I361" s="10" t="s">
        <v>152</v>
      </c>
      <c r="J361" s="10" t="s">
        <v>1163</v>
      </c>
      <c r="K361" s="10"/>
      <c r="L361" s="10"/>
      <c r="M361" s="10" t="s">
        <v>199</v>
      </c>
      <c r="N361" s="10"/>
      <c r="O361" s="10"/>
      <c r="P361" s="10" t="s">
        <v>1164</v>
      </c>
      <c r="Q361" s="10"/>
      <c r="R361" s="10"/>
      <c r="S361" s="10"/>
      <c r="T361" s="10"/>
      <c r="U361" s="10"/>
      <c r="V361" s="10" t="s">
        <v>429</v>
      </c>
      <c r="W361" s="10"/>
      <c r="X361" s="10"/>
      <c r="Y361" s="10"/>
      <c r="Z361" s="10" t="s">
        <v>1166</v>
      </c>
      <c r="AA361" s="10"/>
    </row>
    <row r="362" spans="1:27" ht="25.5" customHeight="1" x14ac:dyDescent="0.25">
      <c r="A362" s="10"/>
      <c r="B362" s="10" t="s">
        <v>209</v>
      </c>
      <c r="C362" s="10"/>
      <c r="D362" s="10"/>
      <c r="E362" s="10"/>
      <c r="F362" s="12" t="s">
        <v>210</v>
      </c>
      <c r="G362" s="12"/>
      <c r="H362" s="12"/>
      <c r="I362" s="10" t="s">
        <v>197</v>
      </c>
      <c r="J362" s="10" t="s">
        <v>417</v>
      </c>
      <c r="K362" s="10"/>
      <c r="L362" s="10"/>
      <c r="M362" s="10" t="s">
        <v>199</v>
      </c>
      <c r="N362" s="10"/>
      <c r="O362" s="10"/>
      <c r="P362" s="10" t="s">
        <v>916</v>
      </c>
      <c r="Q362" s="10"/>
      <c r="R362" s="10" t="s">
        <v>213</v>
      </c>
      <c r="S362" s="10"/>
      <c r="T362" s="10" t="s">
        <v>214</v>
      </c>
      <c r="U362" s="10"/>
      <c r="V362" s="10" t="s">
        <v>215</v>
      </c>
      <c r="W362" s="10"/>
      <c r="X362" s="10"/>
      <c r="Y362" s="10"/>
      <c r="Z362" s="10" t="s">
        <v>1167</v>
      </c>
      <c r="AA362" s="10"/>
    </row>
    <row r="363" spans="1:27" ht="25.5" customHeight="1" x14ac:dyDescent="0.25">
      <c r="A363" s="10"/>
      <c r="B363" s="10" t="s">
        <v>205</v>
      </c>
      <c r="C363" s="10"/>
      <c r="D363" s="10"/>
      <c r="E363" s="10"/>
      <c r="F363" s="12" t="s">
        <v>206</v>
      </c>
      <c r="G363" s="12"/>
      <c r="H363" s="12"/>
      <c r="I363" s="10" t="s">
        <v>152</v>
      </c>
      <c r="J363" s="10" t="s">
        <v>417</v>
      </c>
      <c r="K363" s="10"/>
      <c r="L363" s="10"/>
      <c r="M363" s="10" t="s">
        <v>199</v>
      </c>
      <c r="N363" s="10"/>
      <c r="O363" s="10"/>
      <c r="P363" s="10" t="s">
        <v>916</v>
      </c>
      <c r="Q363" s="10"/>
      <c r="R363" s="10"/>
      <c r="S363" s="10"/>
      <c r="T363" s="10"/>
      <c r="U363" s="10"/>
      <c r="V363" s="10" t="s">
        <v>207</v>
      </c>
      <c r="W363" s="10"/>
      <c r="X363" s="10"/>
      <c r="Y363" s="10"/>
      <c r="Z363" s="10" t="s">
        <v>1168</v>
      </c>
      <c r="AA363" s="10"/>
    </row>
    <row r="364" spans="1:27" ht="14.1" customHeight="1" x14ac:dyDescent="0.25">
      <c r="A364" s="10"/>
      <c r="B364" s="11" t="s">
        <v>26</v>
      </c>
      <c r="C364" s="11"/>
      <c r="D364" s="11"/>
      <c r="E364" s="11"/>
      <c r="F364" s="12" t="s">
        <v>248</v>
      </c>
      <c r="G364" s="12"/>
      <c r="H364" s="12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 t="s">
        <v>1169</v>
      </c>
      <c r="AA364" s="10"/>
    </row>
    <row r="365" spans="1:27" ht="25.5" customHeight="1" x14ac:dyDescent="0.25">
      <c r="A365" s="10"/>
      <c r="B365" s="10" t="s">
        <v>1170</v>
      </c>
      <c r="C365" s="10"/>
      <c r="D365" s="10"/>
      <c r="E365" s="10"/>
      <c r="F365" s="12" t="s">
        <v>1171</v>
      </c>
      <c r="G365" s="12"/>
      <c r="H365" s="12"/>
      <c r="I365" s="10" t="s">
        <v>251</v>
      </c>
      <c r="J365" s="10" t="s">
        <v>1172</v>
      </c>
      <c r="K365" s="10"/>
      <c r="L365" s="10"/>
      <c r="M365" s="10"/>
      <c r="N365" s="10"/>
      <c r="O365" s="10"/>
      <c r="P365" s="10" t="s">
        <v>839</v>
      </c>
      <c r="Q365" s="10"/>
      <c r="R365" s="10" t="s">
        <v>1173</v>
      </c>
      <c r="S365" s="10"/>
      <c r="T365" s="10" t="s">
        <v>827</v>
      </c>
      <c r="U365" s="10"/>
      <c r="V365" s="10" t="s">
        <v>1174</v>
      </c>
      <c r="W365" s="10"/>
      <c r="X365" s="10"/>
      <c r="Y365" s="10"/>
      <c r="Z365" s="10" t="s">
        <v>1175</v>
      </c>
      <c r="AA365" s="10"/>
    </row>
    <row r="366" spans="1:27" ht="14.1" customHeight="1" x14ac:dyDescent="0.25">
      <c r="A366" s="10"/>
      <c r="B366" s="10" t="s">
        <v>822</v>
      </c>
      <c r="C366" s="10"/>
      <c r="D366" s="10"/>
      <c r="E366" s="10"/>
      <c r="F366" s="12" t="s">
        <v>823</v>
      </c>
      <c r="G366" s="12"/>
      <c r="H366" s="12"/>
      <c r="I366" s="10" t="s">
        <v>251</v>
      </c>
      <c r="J366" s="10" t="s">
        <v>824</v>
      </c>
      <c r="K366" s="10"/>
      <c r="L366" s="10"/>
      <c r="M366" s="10"/>
      <c r="N366" s="10"/>
      <c r="O366" s="10"/>
      <c r="P366" s="10" t="s">
        <v>301</v>
      </c>
      <c r="Q366" s="10"/>
      <c r="R366" s="10" t="s">
        <v>826</v>
      </c>
      <c r="S366" s="10"/>
      <c r="T366" s="10" t="s">
        <v>827</v>
      </c>
      <c r="U366" s="10"/>
      <c r="V366" s="10" t="s">
        <v>828</v>
      </c>
      <c r="W366" s="10"/>
      <c r="X366" s="10"/>
      <c r="Y366" s="10"/>
      <c r="Z366" s="10" t="s">
        <v>1176</v>
      </c>
      <c r="AA366" s="10"/>
    </row>
    <row r="367" spans="1:27" ht="25.5" customHeight="1" x14ac:dyDescent="0.25">
      <c r="A367" s="10"/>
      <c r="B367" s="10" t="s">
        <v>837</v>
      </c>
      <c r="C367" s="10"/>
      <c r="D367" s="10"/>
      <c r="E367" s="10"/>
      <c r="F367" s="12" t="s">
        <v>838</v>
      </c>
      <c r="G367" s="12"/>
      <c r="H367" s="12"/>
      <c r="I367" s="10" t="s">
        <v>251</v>
      </c>
      <c r="J367" s="10" t="s">
        <v>839</v>
      </c>
      <c r="K367" s="10"/>
      <c r="L367" s="10"/>
      <c r="M367" s="10"/>
      <c r="N367" s="10"/>
      <c r="O367" s="10"/>
      <c r="P367" s="10" t="s">
        <v>1177</v>
      </c>
      <c r="Q367" s="10"/>
      <c r="R367" s="10" t="s">
        <v>841</v>
      </c>
      <c r="S367" s="10"/>
      <c r="T367" s="10" t="s">
        <v>842</v>
      </c>
      <c r="U367" s="10"/>
      <c r="V367" s="10" t="s">
        <v>843</v>
      </c>
      <c r="W367" s="10"/>
      <c r="X367" s="10"/>
      <c r="Y367" s="10"/>
      <c r="Z367" s="10" t="s">
        <v>1178</v>
      </c>
      <c r="AA367" s="10"/>
    </row>
    <row r="368" spans="1:27" ht="14.1" customHeight="1" x14ac:dyDescent="0.25">
      <c r="A368" s="10"/>
      <c r="B368" s="10" t="s">
        <v>852</v>
      </c>
      <c r="C368" s="10"/>
      <c r="D368" s="10"/>
      <c r="E368" s="10"/>
      <c r="F368" s="12" t="s">
        <v>853</v>
      </c>
      <c r="G368" s="12"/>
      <c r="H368" s="12"/>
      <c r="I368" s="10" t="s">
        <v>269</v>
      </c>
      <c r="J368" s="10" t="s">
        <v>986</v>
      </c>
      <c r="K368" s="10"/>
      <c r="L368" s="10"/>
      <c r="M368" s="10"/>
      <c r="N368" s="10"/>
      <c r="O368" s="10"/>
      <c r="P368" s="10" t="s">
        <v>1179</v>
      </c>
      <c r="Q368" s="10"/>
      <c r="R368" s="10" t="s">
        <v>856</v>
      </c>
      <c r="S368" s="10"/>
      <c r="T368" s="10" t="s">
        <v>214</v>
      </c>
      <c r="U368" s="10"/>
      <c r="V368" s="10" t="s">
        <v>857</v>
      </c>
      <c r="W368" s="10"/>
      <c r="X368" s="10"/>
      <c r="Y368" s="10"/>
      <c r="Z368" s="10" t="s">
        <v>1180</v>
      </c>
      <c r="AA368" s="10"/>
    </row>
    <row r="369" spans="1:27" ht="14.1" customHeight="1" x14ac:dyDescent="0.25">
      <c r="A369" s="10"/>
      <c r="B369" s="10" t="s">
        <v>1181</v>
      </c>
      <c r="C369" s="10"/>
      <c r="D369" s="10"/>
      <c r="E369" s="10"/>
      <c r="F369" s="12" t="s">
        <v>1182</v>
      </c>
      <c r="G369" s="12"/>
      <c r="H369" s="12"/>
      <c r="I369" s="10" t="s">
        <v>251</v>
      </c>
      <c r="J369" s="10" t="s">
        <v>1183</v>
      </c>
      <c r="K369" s="10"/>
      <c r="L369" s="10"/>
      <c r="M369" s="10"/>
      <c r="N369" s="10"/>
      <c r="O369" s="10"/>
      <c r="P369" s="10" t="s">
        <v>1033</v>
      </c>
      <c r="Q369" s="10"/>
      <c r="R369" s="10" t="s">
        <v>1184</v>
      </c>
      <c r="S369" s="10"/>
      <c r="T369" s="10" t="s">
        <v>1185</v>
      </c>
      <c r="U369" s="10"/>
      <c r="V369" s="10" t="s">
        <v>1186</v>
      </c>
      <c r="W369" s="10"/>
      <c r="X369" s="10"/>
      <c r="Y369" s="10"/>
      <c r="Z369" s="10" t="s">
        <v>1180</v>
      </c>
      <c r="AA369" s="10"/>
    </row>
    <row r="370" spans="1:27" ht="14.1" customHeight="1" x14ac:dyDescent="0.25">
      <c r="A370" s="10"/>
      <c r="B370" s="10" t="s">
        <v>1187</v>
      </c>
      <c r="C370" s="10"/>
      <c r="D370" s="10"/>
      <c r="E370" s="10"/>
      <c r="F370" s="12" t="s">
        <v>1188</v>
      </c>
      <c r="G370" s="12"/>
      <c r="H370" s="12"/>
      <c r="I370" s="10" t="s">
        <v>251</v>
      </c>
      <c r="J370" s="10" t="s">
        <v>35</v>
      </c>
      <c r="K370" s="10"/>
      <c r="L370" s="10"/>
      <c r="M370" s="10"/>
      <c r="N370" s="10"/>
      <c r="O370" s="10"/>
      <c r="P370" s="10" t="s">
        <v>35</v>
      </c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</row>
    <row r="371" spans="1:27" ht="25.5" customHeight="1" x14ac:dyDescent="0.25">
      <c r="A371" s="10"/>
      <c r="B371" s="10" t="s">
        <v>1189</v>
      </c>
      <c r="C371" s="10"/>
      <c r="D371" s="10"/>
      <c r="E371" s="10"/>
      <c r="F371" s="12" t="s">
        <v>1190</v>
      </c>
      <c r="G371" s="12"/>
      <c r="H371" s="12"/>
      <c r="I371" s="10" t="s">
        <v>269</v>
      </c>
      <c r="J371" s="10" t="s">
        <v>35</v>
      </c>
      <c r="K371" s="10"/>
      <c r="L371" s="10"/>
      <c r="M371" s="10"/>
      <c r="N371" s="10"/>
      <c r="O371" s="10"/>
      <c r="P371" s="10" t="s">
        <v>35</v>
      </c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</row>
    <row r="372" spans="1:27" ht="36.950000000000003" customHeight="1" x14ac:dyDescent="0.25">
      <c r="A372" s="10"/>
      <c r="B372" s="10" t="s">
        <v>1191</v>
      </c>
      <c r="C372" s="10"/>
      <c r="D372" s="10"/>
      <c r="E372" s="10"/>
      <c r="F372" s="12" t="s">
        <v>1192</v>
      </c>
      <c r="G372" s="12"/>
      <c r="H372" s="12"/>
      <c r="I372" s="10" t="s">
        <v>269</v>
      </c>
      <c r="J372" s="10" t="s">
        <v>35</v>
      </c>
      <c r="K372" s="10"/>
      <c r="L372" s="10"/>
      <c r="M372" s="10"/>
      <c r="N372" s="10"/>
      <c r="O372" s="10"/>
      <c r="P372" s="10" t="s">
        <v>35</v>
      </c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</row>
    <row r="373" spans="1:27" ht="25.5" customHeight="1" x14ac:dyDescent="0.25">
      <c r="A373" s="10"/>
      <c r="B373" s="10" t="s">
        <v>879</v>
      </c>
      <c r="C373" s="10"/>
      <c r="D373" s="10"/>
      <c r="E373" s="10"/>
      <c r="F373" s="12" t="s">
        <v>1193</v>
      </c>
      <c r="G373" s="12"/>
      <c r="H373" s="12"/>
      <c r="I373" s="10" t="s">
        <v>176</v>
      </c>
      <c r="J373" s="10" t="s">
        <v>35</v>
      </c>
      <c r="K373" s="10"/>
      <c r="L373" s="10"/>
      <c r="M373" s="10"/>
      <c r="N373" s="10"/>
      <c r="O373" s="10"/>
      <c r="P373" s="10" t="s">
        <v>35</v>
      </c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</row>
    <row r="374" spans="1:27" ht="14.1" customHeight="1" x14ac:dyDescent="0.25">
      <c r="A374" s="10"/>
      <c r="B374" s="10" t="s">
        <v>1194</v>
      </c>
      <c r="C374" s="10"/>
      <c r="D374" s="10"/>
      <c r="E374" s="10"/>
      <c r="F374" s="12" t="s">
        <v>1195</v>
      </c>
      <c r="G374" s="12"/>
      <c r="H374" s="12"/>
      <c r="I374" s="10" t="s">
        <v>251</v>
      </c>
      <c r="J374" s="10" t="s">
        <v>35</v>
      </c>
      <c r="K374" s="10"/>
      <c r="L374" s="10"/>
      <c r="M374" s="10"/>
      <c r="N374" s="10"/>
      <c r="O374" s="10"/>
      <c r="P374" s="10" t="s">
        <v>35</v>
      </c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</row>
    <row r="375" spans="1:27" ht="14.1" customHeight="1" x14ac:dyDescent="0.25">
      <c r="A375" s="10"/>
      <c r="B375" s="10"/>
      <c r="C375" s="10"/>
      <c r="D375" s="10"/>
      <c r="E375" s="10"/>
      <c r="F375" s="12" t="s">
        <v>218</v>
      </c>
      <c r="G375" s="12"/>
      <c r="H375" s="12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 t="s">
        <v>1196</v>
      </c>
      <c r="AA375" s="10"/>
    </row>
    <row r="376" spans="1:27" ht="25.5" customHeight="1" x14ac:dyDescent="0.25">
      <c r="A376" s="10" t="s">
        <v>1197</v>
      </c>
      <c r="B376" s="10" t="s">
        <v>1198</v>
      </c>
      <c r="C376" s="10"/>
      <c r="D376" s="10"/>
      <c r="E376" s="10"/>
      <c r="F376" s="12" t="s">
        <v>1199</v>
      </c>
      <c r="G376" s="12"/>
      <c r="H376" s="12"/>
      <c r="I376" s="10" t="s">
        <v>251</v>
      </c>
      <c r="J376" s="10" t="s">
        <v>35</v>
      </c>
      <c r="K376" s="10"/>
      <c r="L376" s="10"/>
      <c r="M376" s="10"/>
      <c r="N376" s="10"/>
      <c r="O376" s="10"/>
      <c r="P376" s="10" t="s">
        <v>35</v>
      </c>
      <c r="Q376" s="10"/>
      <c r="R376" s="10" t="s">
        <v>1200</v>
      </c>
      <c r="S376" s="10"/>
      <c r="T376" s="10" t="s">
        <v>946</v>
      </c>
      <c r="U376" s="10"/>
      <c r="V376" s="10" t="s">
        <v>1201</v>
      </c>
      <c r="W376" s="10"/>
      <c r="X376" s="10"/>
      <c r="Y376" s="10"/>
      <c r="Z376" s="10" t="s">
        <v>35</v>
      </c>
      <c r="AA376" s="10"/>
    </row>
    <row r="377" spans="1:27" ht="14.1" customHeight="1" x14ac:dyDescent="0.25">
      <c r="A377" s="10"/>
      <c r="B377" s="10"/>
      <c r="C377" s="10"/>
      <c r="D377" s="10"/>
      <c r="E377" s="10"/>
      <c r="F377" s="12" t="s">
        <v>220</v>
      </c>
      <c r="G377" s="12"/>
      <c r="H377" s="12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 t="s">
        <v>1202</v>
      </c>
      <c r="AA377" s="10"/>
    </row>
    <row r="378" spans="1:27" ht="48.6" customHeight="1" x14ac:dyDescent="0.25">
      <c r="A378" s="10"/>
      <c r="B378" s="10" t="s">
        <v>222</v>
      </c>
      <c r="C378" s="10"/>
      <c r="D378" s="10"/>
      <c r="E378" s="10"/>
      <c r="F378" s="12" t="s">
        <v>223</v>
      </c>
      <c r="G378" s="12"/>
      <c r="H378" s="12"/>
      <c r="I378" s="10" t="s">
        <v>224</v>
      </c>
      <c r="J378" s="10" t="s">
        <v>225</v>
      </c>
      <c r="K378" s="10"/>
      <c r="L378" s="10"/>
      <c r="M378" s="10"/>
      <c r="N378" s="10"/>
      <c r="O378" s="10"/>
      <c r="P378" s="10" t="s">
        <v>225</v>
      </c>
      <c r="Q378" s="10"/>
      <c r="R378" s="10"/>
      <c r="S378" s="10"/>
      <c r="T378" s="10"/>
      <c r="U378" s="10"/>
      <c r="V378" s="10"/>
      <c r="W378" s="10"/>
      <c r="X378" s="10"/>
      <c r="Y378" s="10"/>
      <c r="Z378" s="10" t="s">
        <v>1203</v>
      </c>
      <c r="AA378" s="10"/>
    </row>
    <row r="379" spans="1:27" ht="48.6" customHeight="1" x14ac:dyDescent="0.25">
      <c r="A379" s="10"/>
      <c r="B379" s="10" t="s">
        <v>227</v>
      </c>
      <c r="C379" s="10"/>
      <c r="D379" s="10"/>
      <c r="E379" s="10"/>
      <c r="F379" s="12" t="s">
        <v>228</v>
      </c>
      <c r="G379" s="12"/>
      <c r="H379" s="12"/>
      <c r="I379" s="10" t="s">
        <v>224</v>
      </c>
      <c r="J379" s="10" t="s">
        <v>229</v>
      </c>
      <c r="K379" s="10"/>
      <c r="L379" s="10"/>
      <c r="M379" s="10" t="s">
        <v>230</v>
      </c>
      <c r="N379" s="10"/>
      <c r="O379" s="10"/>
      <c r="P379" s="10" t="s">
        <v>231</v>
      </c>
      <c r="Q379" s="10"/>
      <c r="R379" s="10"/>
      <c r="S379" s="10"/>
      <c r="T379" s="10"/>
      <c r="U379" s="10"/>
      <c r="V379" s="10"/>
      <c r="W379" s="10"/>
      <c r="X379" s="10"/>
      <c r="Y379" s="10"/>
      <c r="Z379" s="10" t="s">
        <v>1204</v>
      </c>
      <c r="AA379" s="10"/>
    </row>
    <row r="380" spans="1:27" ht="14.1" customHeight="1" x14ac:dyDescent="0.25">
      <c r="A380" s="10"/>
      <c r="B380" s="10"/>
      <c r="C380" s="10"/>
      <c r="D380" s="10"/>
      <c r="E380" s="10"/>
      <c r="F380" s="13" t="s">
        <v>233</v>
      </c>
      <c r="G380" s="13"/>
      <c r="H380" s="13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 t="s">
        <v>1205</v>
      </c>
      <c r="W380" s="10"/>
      <c r="X380" s="10"/>
      <c r="Y380" s="10"/>
      <c r="Z380" s="10" t="s">
        <v>1206</v>
      </c>
      <c r="AA380" s="10"/>
    </row>
    <row r="381" spans="1:27" ht="48.6" customHeight="1" x14ac:dyDescent="0.25">
      <c r="A381" s="10" t="s">
        <v>1207</v>
      </c>
      <c r="B381" s="10" t="s">
        <v>1208</v>
      </c>
      <c r="C381" s="10"/>
      <c r="D381" s="10"/>
      <c r="E381" s="10"/>
      <c r="F381" s="12" t="s">
        <v>1209</v>
      </c>
      <c r="G381" s="12"/>
      <c r="H381" s="12"/>
      <c r="I381" s="10" t="s">
        <v>1210</v>
      </c>
      <c r="J381" s="10" t="s">
        <v>24</v>
      </c>
      <c r="K381" s="10"/>
      <c r="L381" s="10"/>
      <c r="M381" s="10"/>
      <c r="N381" s="10"/>
      <c r="O381" s="10"/>
      <c r="P381" s="10" t="s">
        <v>24</v>
      </c>
      <c r="Q381" s="10"/>
      <c r="R381" s="10"/>
      <c r="S381" s="10"/>
      <c r="T381" s="10"/>
      <c r="U381" s="10"/>
      <c r="V381" s="10" t="s">
        <v>1211</v>
      </c>
      <c r="W381" s="10"/>
      <c r="X381" s="10"/>
      <c r="Y381" s="10"/>
      <c r="Z381" s="10" t="s">
        <v>1212</v>
      </c>
      <c r="AA381" s="10"/>
    </row>
    <row r="382" spans="1:27" ht="14.1" customHeight="1" x14ac:dyDescent="0.25">
      <c r="A382" s="10"/>
      <c r="B382" s="10"/>
      <c r="C382" s="10"/>
      <c r="D382" s="10"/>
      <c r="E382" s="10"/>
      <c r="F382" s="13" t="s">
        <v>233</v>
      </c>
      <c r="G382" s="13"/>
      <c r="H382" s="13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 t="s">
        <v>1212</v>
      </c>
      <c r="AA382" s="10"/>
    </row>
    <row r="383" spans="1:27" ht="36.950000000000003" customHeight="1" x14ac:dyDescent="0.25">
      <c r="A383" s="10" t="s">
        <v>388</v>
      </c>
      <c r="B383" s="10" t="s">
        <v>1213</v>
      </c>
      <c r="C383" s="10"/>
      <c r="D383" s="10"/>
      <c r="E383" s="10"/>
      <c r="F383" s="12" t="s">
        <v>1214</v>
      </c>
      <c r="G383" s="12"/>
      <c r="H383" s="12"/>
      <c r="I383" s="10" t="s">
        <v>176</v>
      </c>
      <c r="J383" s="10" t="s">
        <v>24</v>
      </c>
      <c r="K383" s="10"/>
      <c r="L383" s="10"/>
      <c r="M383" s="10"/>
      <c r="N383" s="10"/>
      <c r="O383" s="10"/>
      <c r="P383" s="10" t="s">
        <v>24</v>
      </c>
      <c r="Q383" s="10"/>
      <c r="R383" s="10" t="s">
        <v>1215</v>
      </c>
      <c r="S383" s="10"/>
      <c r="T383" s="10" t="s">
        <v>265</v>
      </c>
      <c r="U383" s="10"/>
      <c r="V383" s="10" t="s">
        <v>1216</v>
      </c>
      <c r="W383" s="10"/>
      <c r="X383" s="10"/>
      <c r="Y383" s="10"/>
      <c r="Z383" s="10" t="s">
        <v>1217</v>
      </c>
      <c r="AA383" s="10"/>
    </row>
    <row r="384" spans="1:27" ht="14.1" customHeight="1" x14ac:dyDescent="0.25">
      <c r="A384" s="10"/>
      <c r="B384" s="10"/>
      <c r="C384" s="10"/>
      <c r="D384" s="10"/>
      <c r="E384" s="10"/>
      <c r="F384" s="13" t="s">
        <v>233</v>
      </c>
      <c r="G384" s="13"/>
      <c r="H384" s="13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 t="s">
        <v>1217</v>
      </c>
      <c r="AA384" s="10"/>
    </row>
    <row r="385" spans="1:27" ht="36.950000000000003" customHeight="1" x14ac:dyDescent="0.25">
      <c r="A385" s="10" t="s">
        <v>1218</v>
      </c>
      <c r="B385" s="10" t="s">
        <v>1219</v>
      </c>
      <c r="C385" s="10"/>
      <c r="D385" s="10"/>
      <c r="E385" s="10"/>
      <c r="F385" s="12" t="s">
        <v>1220</v>
      </c>
      <c r="G385" s="12"/>
      <c r="H385" s="12"/>
      <c r="I385" s="10" t="s">
        <v>1153</v>
      </c>
      <c r="J385" s="10" t="s">
        <v>25</v>
      </c>
      <c r="K385" s="10"/>
      <c r="L385" s="10"/>
      <c r="M385" s="10"/>
      <c r="N385" s="10"/>
      <c r="O385" s="10"/>
      <c r="P385" s="10" t="s">
        <v>25</v>
      </c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</row>
    <row r="386" spans="1:27" ht="71.45" customHeight="1" x14ac:dyDescent="0.25">
      <c r="A386" s="10"/>
      <c r="B386" s="10" t="s">
        <v>178</v>
      </c>
      <c r="C386" s="10"/>
      <c r="D386" s="10"/>
      <c r="E386" s="10"/>
      <c r="F386" s="12" t="s">
        <v>179</v>
      </c>
      <c r="G386" s="12"/>
      <c r="H386" s="12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</row>
    <row r="387" spans="1:27" ht="174.95" customHeight="1" x14ac:dyDescent="0.25">
      <c r="A387" s="10"/>
      <c r="B387" s="10" t="s">
        <v>180</v>
      </c>
      <c r="C387" s="10"/>
      <c r="D387" s="10"/>
      <c r="E387" s="10"/>
      <c r="F387" s="12" t="s">
        <v>181</v>
      </c>
      <c r="G387" s="12"/>
      <c r="H387" s="12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</row>
    <row r="388" spans="1:27" ht="14.1" customHeight="1" x14ac:dyDescent="0.25">
      <c r="A388" s="10"/>
      <c r="B388" s="11" t="s">
        <v>23</v>
      </c>
      <c r="C388" s="11"/>
      <c r="D388" s="11"/>
      <c r="E388" s="11"/>
      <c r="F388" s="12" t="s">
        <v>182</v>
      </c>
      <c r="G388" s="12"/>
      <c r="H388" s="12"/>
      <c r="I388" s="10" t="s">
        <v>152</v>
      </c>
      <c r="J388" s="10"/>
      <c r="K388" s="10"/>
      <c r="L388" s="10"/>
      <c r="M388" s="10"/>
      <c r="N388" s="10"/>
      <c r="O388" s="10"/>
      <c r="P388" s="10" t="s">
        <v>1221</v>
      </c>
      <c r="Q388" s="10"/>
      <c r="R388" s="10"/>
      <c r="S388" s="10"/>
      <c r="T388" s="10"/>
      <c r="U388" s="10"/>
      <c r="V388" s="10"/>
      <c r="W388" s="10"/>
      <c r="X388" s="10"/>
      <c r="Y388" s="10"/>
      <c r="Z388" s="10" t="s">
        <v>1222</v>
      </c>
      <c r="AA388" s="10"/>
    </row>
    <row r="389" spans="1:27" ht="14.1" customHeight="1" x14ac:dyDescent="0.25">
      <c r="A389" s="10"/>
      <c r="B389" s="10" t="s">
        <v>806</v>
      </c>
      <c r="C389" s="10"/>
      <c r="D389" s="10"/>
      <c r="E389" s="10"/>
      <c r="F389" s="12" t="s">
        <v>807</v>
      </c>
      <c r="G389" s="12"/>
      <c r="H389" s="12"/>
      <c r="I389" s="10" t="s">
        <v>152</v>
      </c>
      <c r="J389" s="10" t="s">
        <v>1223</v>
      </c>
      <c r="K389" s="10"/>
      <c r="L389" s="10"/>
      <c r="M389" s="10" t="s">
        <v>188</v>
      </c>
      <c r="N389" s="10"/>
      <c r="O389" s="10"/>
      <c r="P389" s="10" t="s">
        <v>1221</v>
      </c>
      <c r="Q389" s="10"/>
      <c r="R389" s="10"/>
      <c r="S389" s="10"/>
      <c r="T389" s="10"/>
      <c r="U389" s="10"/>
      <c r="V389" s="10" t="s">
        <v>809</v>
      </c>
      <c r="W389" s="10"/>
      <c r="X389" s="10"/>
      <c r="Y389" s="10"/>
      <c r="Z389" s="10" t="s">
        <v>1222</v>
      </c>
      <c r="AA389" s="10"/>
    </row>
    <row r="390" spans="1:27" ht="14.1" customHeight="1" x14ac:dyDescent="0.25">
      <c r="A390" s="10"/>
      <c r="B390" s="11" t="s">
        <v>24</v>
      </c>
      <c r="C390" s="11"/>
      <c r="D390" s="11"/>
      <c r="E390" s="11"/>
      <c r="F390" s="12" t="s">
        <v>190</v>
      </c>
      <c r="G390" s="12"/>
      <c r="H390" s="12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 t="s">
        <v>1224</v>
      </c>
      <c r="AA390" s="10"/>
    </row>
    <row r="391" spans="1:27" ht="14.1" customHeight="1" x14ac:dyDescent="0.25">
      <c r="A391" s="10"/>
      <c r="B391" s="11"/>
      <c r="C391" s="11"/>
      <c r="D391" s="11"/>
      <c r="E391" s="11"/>
      <c r="F391" s="12" t="s">
        <v>192</v>
      </c>
      <c r="G391" s="12"/>
      <c r="H391" s="12"/>
      <c r="I391" s="10" t="s">
        <v>152</v>
      </c>
      <c r="J391" s="10"/>
      <c r="K391" s="10"/>
      <c r="L391" s="10"/>
      <c r="M391" s="10"/>
      <c r="N391" s="10"/>
      <c r="O391" s="10"/>
      <c r="P391" s="10" t="s">
        <v>1225</v>
      </c>
      <c r="Q391" s="10"/>
      <c r="R391" s="10"/>
      <c r="S391" s="10"/>
      <c r="T391" s="10"/>
      <c r="U391" s="10"/>
      <c r="V391" s="10"/>
      <c r="W391" s="10"/>
      <c r="X391" s="10"/>
      <c r="Y391" s="10"/>
      <c r="Z391" s="10" t="s">
        <v>1226</v>
      </c>
      <c r="AA391" s="10"/>
    </row>
    <row r="392" spans="1:27" ht="25.5" customHeight="1" x14ac:dyDescent="0.25">
      <c r="A392" s="10"/>
      <c r="B392" s="10" t="s">
        <v>195</v>
      </c>
      <c r="C392" s="10"/>
      <c r="D392" s="10"/>
      <c r="E392" s="10"/>
      <c r="F392" s="12" t="s">
        <v>196</v>
      </c>
      <c r="G392" s="12"/>
      <c r="H392" s="12"/>
      <c r="I392" s="10" t="s">
        <v>197</v>
      </c>
      <c r="J392" s="10" t="s">
        <v>230</v>
      </c>
      <c r="K392" s="10"/>
      <c r="L392" s="10"/>
      <c r="M392" s="10" t="s">
        <v>199</v>
      </c>
      <c r="N392" s="10"/>
      <c r="O392" s="10"/>
      <c r="P392" s="10" t="s">
        <v>1227</v>
      </c>
      <c r="Q392" s="10"/>
      <c r="R392" s="10" t="s">
        <v>201</v>
      </c>
      <c r="S392" s="10"/>
      <c r="T392" s="10" t="s">
        <v>202</v>
      </c>
      <c r="U392" s="10"/>
      <c r="V392" s="10" t="s">
        <v>203</v>
      </c>
      <c r="W392" s="10"/>
      <c r="X392" s="10"/>
      <c r="Y392" s="10"/>
      <c r="Z392" s="10" t="s">
        <v>1228</v>
      </c>
      <c r="AA392" s="10"/>
    </row>
    <row r="393" spans="1:27" ht="25.5" customHeight="1" x14ac:dyDescent="0.25">
      <c r="A393" s="10"/>
      <c r="B393" s="10" t="s">
        <v>205</v>
      </c>
      <c r="C393" s="10"/>
      <c r="D393" s="10"/>
      <c r="E393" s="10"/>
      <c r="F393" s="12" t="s">
        <v>206</v>
      </c>
      <c r="G393" s="12"/>
      <c r="H393" s="12"/>
      <c r="I393" s="10" t="s">
        <v>152</v>
      </c>
      <c r="J393" s="10" t="s">
        <v>230</v>
      </c>
      <c r="K393" s="10"/>
      <c r="L393" s="10"/>
      <c r="M393" s="10" t="s">
        <v>199</v>
      </c>
      <c r="N393" s="10"/>
      <c r="O393" s="10"/>
      <c r="P393" s="10" t="s">
        <v>1227</v>
      </c>
      <c r="Q393" s="10"/>
      <c r="R393" s="10"/>
      <c r="S393" s="10"/>
      <c r="T393" s="10"/>
      <c r="U393" s="10"/>
      <c r="V393" s="10" t="s">
        <v>207</v>
      </c>
      <c r="W393" s="10"/>
      <c r="X393" s="10"/>
      <c r="Y393" s="10"/>
      <c r="Z393" s="10" t="s">
        <v>1229</v>
      </c>
      <c r="AA393" s="10"/>
    </row>
    <row r="394" spans="1:27" ht="25.5" customHeight="1" x14ac:dyDescent="0.25">
      <c r="A394" s="10"/>
      <c r="B394" s="10" t="s">
        <v>209</v>
      </c>
      <c r="C394" s="10"/>
      <c r="D394" s="10"/>
      <c r="E394" s="10"/>
      <c r="F394" s="12" t="s">
        <v>210</v>
      </c>
      <c r="G394" s="12"/>
      <c r="H394" s="12"/>
      <c r="I394" s="10" t="s">
        <v>197</v>
      </c>
      <c r="J394" s="10" t="s">
        <v>423</v>
      </c>
      <c r="K394" s="10"/>
      <c r="L394" s="10"/>
      <c r="M394" s="10" t="s">
        <v>199</v>
      </c>
      <c r="N394" s="10"/>
      <c r="O394" s="10"/>
      <c r="P394" s="10" t="s">
        <v>1230</v>
      </c>
      <c r="Q394" s="10"/>
      <c r="R394" s="10" t="s">
        <v>213</v>
      </c>
      <c r="S394" s="10"/>
      <c r="T394" s="10" t="s">
        <v>214</v>
      </c>
      <c r="U394" s="10"/>
      <c r="V394" s="10" t="s">
        <v>215</v>
      </c>
      <c r="W394" s="10"/>
      <c r="X394" s="10"/>
      <c r="Y394" s="10"/>
      <c r="Z394" s="10" t="s">
        <v>1231</v>
      </c>
      <c r="AA394" s="10"/>
    </row>
    <row r="395" spans="1:27" ht="25.5" customHeight="1" x14ac:dyDescent="0.25">
      <c r="A395" s="10"/>
      <c r="B395" s="10" t="s">
        <v>205</v>
      </c>
      <c r="C395" s="10"/>
      <c r="D395" s="10"/>
      <c r="E395" s="10"/>
      <c r="F395" s="12" t="s">
        <v>206</v>
      </c>
      <c r="G395" s="12"/>
      <c r="H395" s="12"/>
      <c r="I395" s="10" t="s">
        <v>152</v>
      </c>
      <c r="J395" s="10" t="s">
        <v>423</v>
      </c>
      <c r="K395" s="10"/>
      <c r="L395" s="10"/>
      <c r="M395" s="10" t="s">
        <v>199</v>
      </c>
      <c r="N395" s="10"/>
      <c r="O395" s="10"/>
      <c r="P395" s="10" t="s">
        <v>1230</v>
      </c>
      <c r="Q395" s="10"/>
      <c r="R395" s="10"/>
      <c r="S395" s="10"/>
      <c r="T395" s="10"/>
      <c r="U395" s="10"/>
      <c r="V395" s="10" t="s">
        <v>207</v>
      </c>
      <c r="W395" s="10"/>
      <c r="X395" s="10"/>
      <c r="Y395" s="10"/>
      <c r="Z395" s="10" t="s">
        <v>1232</v>
      </c>
      <c r="AA395" s="10"/>
    </row>
    <row r="396" spans="1:27" ht="14.1" customHeight="1" x14ac:dyDescent="0.25">
      <c r="A396" s="10"/>
      <c r="B396" s="11" t="s">
        <v>26</v>
      </c>
      <c r="C396" s="11"/>
      <c r="D396" s="11"/>
      <c r="E396" s="11"/>
      <c r="F396" s="12" t="s">
        <v>248</v>
      </c>
      <c r="G396" s="12"/>
      <c r="H396" s="12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 t="s">
        <v>1233</v>
      </c>
      <c r="AA396" s="10"/>
    </row>
    <row r="397" spans="1:27" ht="25.5" customHeight="1" x14ac:dyDescent="0.25">
      <c r="A397" s="10"/>
      <c r="B397" s="10" t="s">
        <v>1170</v>
      </c>
      <c r="C397" s="10"/>
      <c r="D397" s="10"/>
      <c r="E397" s="10"/>
      <c r="F397" s="12" t="s">
        <v>1171</v>
      </c>
      <c r="G397" s="12"/>
      <c r="H397" s="12"/>
      <c r="I397" s="10" t="s">
        <v>251</v>
      </c>
      <c r="J397" s="10" t="s">
        <v>211</v>
      </c>
      <c r="K397" s="10"/>
      <c r="L397" s="10"/>
      <c r="M397" s="10"/>
      <c r="N397" s="10"/>
      <c r="O397" s="10"/>
      <c r="P397" s="10" t="s">
        <v>461</v>
      </c>
      <c r="Q397" s="10"/>
      <c r="R397" s="10" t="s">
        <v>1173</v>
      </c>
      <c r="S397" s="10"/>
      <c r="T397" s="10" t="s">
        <v>827</v>
      </c>
      <c r="U397" s="10"/>
      <c r="V397" s="10" t="s">
        <v>1174</v>
      </c>
      <c r="W397" s="10"/>
      <c r="X397" s="10"/>
      <c r="Y397" s="10"/>
      <c r="Z397" s="10" t="s">
        <v>1234</v>
      </c>
      <c r="AA397" s="10"/>
    </row>
    <row r="398" spans="1:27" ht="14.1" customHeight="1" x14ac:dyDescent="0.25">
      <c r="A398" s="10"/>
      <c r="B398" s="10" t="s">
        <v>822</v>
      </c>
      <c r="C398" s="10"/>
      <c r="D398" s="10"/>
      <c r="E398" s="10"/>
      <c r="F398" s="12" t="s">
        <v>823</v>
      </c>
      <c r="G398" s="12"/>
      <c r="H398" s="12"/>
      <c r="I398" s="10" t="s">
        <v>251</v>
      </c>
      <c r="J398" s="10" t="s">
        <v>824</v>
      </c>
      <c r="K398" s="10"/>
      <c r="L398" s="10"/>
      <c r="M398" s="10"/>
      <c r="N398" s="10"/>
      <c r="O398" s="10"/>
      <c r="P398" s="10" t="s">
        <v>377</v>
      </c>
      <c r="Q398" s="10"/>
      <c r="R398" s="10" t="s">
        <v>826</v>
      </c>
      <c r="S398" s="10"/>
      <c r="T398" s="10" t="s">
        <v>827</v>
      </c>
      <c r="U398" s="10"/>
      <c r="V398" s="10" t="s">
        <v>828</v>
      </c>
      <c r="W398" s="10"/>
      <c r="X398" s="10"/>
      <c r="Y398" s="10"/>
      <c r="Z398" s="10" t="s">
        <v>1235</v>
      </c>
      <c r="AA398" s="10"/>
    </row>
    <row r="399" spans="1:27" ht="25.5" customHeight="1" x14ac:dyDescent="0.25">
      <c r="A399" s="10"/>
      <c r="B399" s="10" t="s">
        <v>1198</v>
      </c>
      <c r="C399" s="10"/>
      <c r="D399" s="10"/>
      <c r="E399" s="10"/>
      <c r="F399" s="12" t="s">
        <v>1199</v>
      </c>
      <c r="G399" s="12"/>
      <c r="H399" s="12"/>
      <c r="I399" s="10" t="s">
        <v>251</v>
      </c>
      <c r="J399" s="10" t="s">
        <v>35</v>
      </c>
      <c r="K399" s="10"/>
      <c r="L399" s="10"/>
      <c r="M399" s="10"/>
      <c r="N399" s="10"/>
      <c r="O399" s="10"/>
      <c r="P399" s="10" t="s">
        <v>35</v>
      </c>
      <c r="Q399" s="10"/>
      <c r="R399" s="10" t="s">
        <v>1200</v>
      </c>
      <c r="S399" s="10"/>
      <c r="T399" s="10" t="s">
        <v>946</v>
      </c>
      <c r="U399" s="10"/>
      <c r="V399" s="10" t="s">
        <v>1201</v>
      </c>
      <c r="W399" s="10"/>
      <c r="X399" s="10"/>
      <c r="Y399" s="10"/>
      <c r="Z399" s="10" t="s">
        <v>35</v>
      </c>
      <c r="AA399" s="10"/>
    </row>
    <row r="400" spans="1:27" ht="25.5" customHeight="1" x14ac:dyDescent="0.25">
      <c r="A400" s="10"/>
      <c r="B400" s="10" t="s">
        <v>837</v>
      </c>
      <c r="C400" s="10"/>
      <c r="D400" s="10"/>
      <c r="E400" s="10"/>
      <c r="F400" s="12" t="s">
        <v>838</v>
      </c>
      <c r="G400" s="12"/>
      <c r="H400" s="12"/>
      <c r="I400" s="10" t="s">
        <v>251</v>
      </c>
      <c r="J400" s="10" t="s">
        <v>839</v>
      </c>
      <c r="K400" s="10"/>
      <c r="L400" s="10"/>
      <c r="M400" s="10"/>
      <c r="N400" s="10"/>
      <c r="O400" s="10"/>
      <c r="P400" s="10" t="s">
        <v>301</v>
      </c>
      <c r="Q400" s="10"/>
      <c r="R400" s="10" t="s">
        <v>841</v>
      </c>
      <c r="S400" s="10"/>
      <c r="T400" s="10" t="s">
        <v>842</v>
      </c>
      <c r="U400" s="10"/>
      <c r="V400" s="10" t="s">
        <v>843</v>
      </c>
      <c r="W400" s="10"/>
      <c r="X400" s="10"/>
      <c r="Y400" s="10"/>
      <c r="Z400" s="10" t="s">
        <v>1236</v>
      </c>
      <c r="AA400" s="10"/>
    </row>
    <row r="401" spans="1:27" ht="14.1" customHeight="1" x14ac:dyDescent="0.25">
      <c r="A401" s="10"/>
      <c r="B401" s="10" t="s">
        <v>852</v>
      </c>
      <c r="C401" s="10"/>
      <c r="D401" s="10"/>
      <c r="E401" s="10"/>
      <c r="F401" s="12" t="s">
        <v>853</v>
      </c>
      <c r="G401" s="12"/>
      <c r="H401" s="12"/>
      <c r="I401" s="10" t="s">
        <v>269</v>
      </c>
      <c r="J401" s="10" t="s">
        <v>986</v>
      </c>
      <c r="K401" s="10"/>
      <c r="L401" s="10"/>
      <c r="M401" s="10"/>
      <c r="N401" s="10"/>
      <c r="O401" s="10"/>
      <c r="P401" s="10" t="s">
        <v>1237</v>
      </c>
      <c r="Q401" s="10"/>
      <c r="R401" s="10" t="s">
        <v>856</v>
      </c>
      <c r="S401" s="10"/>
      <c r="T401" s="10" t="s">
        <v>214</v>
      </c>
      <c r="U401" s="10"/>
      <c r="V401" s="10" t="s">
        <v>857</v>
      </c>
      <c r="W401" s="10"/>
      <c r="X401" s="10"/>
      <c r="Y401" s="10"/>
      <c r="Z401" s="10" t="s">
        <v>1238</v>
      </c>
      <c r="AA401" s="10"/>
    </row>
    <row r="402" spans="1:27" ht="14.1" customHeight="1" x14ac:dyDescent="0.25">
      <c r="A402" s="10"/>
      <c r="B402" s="10" t="s">
        <v>1181</v>
      </c>
      <c r="C402" s="10"/>
      <c r="D402" s="10"/>
      <c r="E402" s="10"/>
      <c r="F402" s="12" t="s">
        <v>1182</v>
      </c>
      <c r="G402" s="12"/>
      <c r="H402" s="12"/>
      <c r="I402" s="10" t="s">
        <v>251</v>
      </c>
      <c r="J402" s="10" t="s">
        <v>824</v>
      </c>
      <c r="K402" s="10"/>
      <c r="L402" s="10"/>
      <c r="M402" s="10"/>
      <c r="N402" s="10"/>
      <c r="O402" s="10"/>
      <c r="P402" s="10" t="s">
        <v>377</v>
      </c>
      <c r="Q402" s="10"/>
      <c r="R402" s="10" t="s">
        <v>1184</v>
      </c>
      <c r="S402" s="10"/>
      <c r="T402" s="10" t="s">
        <v>1185</v>
      </c>
      <c r="U402" s="10"/>
      <c r="V402" s="10" t="s">
        <v>1186</v>
      </c>
      <c r="W402" s="10"/>
      <c r="X402" s="10"/>
      <c r="Y402" s="10"/>
      <c r="Z402" s="10" t="s">
        <v>1239</v>
      </c>
      <c r="AA402" s="10"/>
    </row>
    <row r="403" spans="1:27" ht="14.1" customHeight="1" x14ac:dyDescent="0.25">
      <c r="A403" s="10"/>
      <c r="B403" s="10" t="s">
        <v>1187</v>
      </c>
      <c r="C403" s="10"/>
      <c r="D403" s="10"/>
      <c r="E403" s="10"/>
      <c r="F403" s="12" t="s">
        <v>1188</v>
      </c>
      <c r="G403" s="12"/>
      <c r="H403" s="12"/>
      <c r="I403" s="10" t="s">
        <v>251</v>
      </c>
      <c r="J403" s="10" t="s">
        <v>35</v>
      </c>
      <c r="K403" s="10"/>
      <c r="L403" s="10"/>
      <c r="M403" s="10"/>
      <c r="N403" s="10"/>
      <c r="O403" s="10"/>
      <c r="P403" s="10" t="s">
        <v>35</v>
      </c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</row>
    <row r="404" spans="1:27" ht="25.5" customHeight="1" x14ac:dyDescent="0.25">
      <c r="A404" s="10"/>
      <c r="B404" s="10" t="s">
        <v>1189</v>
      </c>
      <c r="C404" s="10"/>
      <c r="D404" s="10"/>
      <c r="E404" s="10"/>
      <c r="F404" s="12" t="s">
        <v>1190</v>
      </c>
      <c r="G404" s="12"/>
      <c r="H404" s="12"/>
      <c r="I404" s="10" t="s">
        <v>269</v>
      </c>
      <c r="J404" s="10" t="s">
        <v>35</v>
      </c>
      <c r="K404" s="10"/>
      <c r="L404" s="10"/>
      <c r="M404" s="10"/>
      <c r="N404" s="10"/>
      <c r="O404" s="10"/>
      <c r="P404" s="10" t="s">
        <v>35</v>
      </c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</row>
    <row r="405" spans="1:27" ht="25.5" customHeight="1" x14ac:dyDescent="0.25">
      <c r="A405" s="10"/>
      <c r="B405" s="10" t="s">
        <v>879</v>
      </c>
      <c r="C405" s="10"/>
      <c r="D405" s="10"/>
      <c r="E405" s="10"/>
      <c r="F405" s="12" t="s">
        <v>1193</v>
      </c>
      <c r="G405" s="12"/>
      <c r="H405" s="12"/>
      <c r="I405" s="10" t="s">
        <v>176</v>
      </c>
      <c r="J405" s="10" t="s">
        <v>35</v>
      </c>
      <c r="K405" s="10"/>
      <c r="L405" s="10"/>
      <c r="M405" s="10"/>
      <c r="N405" s="10"/>
      <c r="O405" s="10"/>
      <c r="P405" s="10" t="s">
        <v>35</v>
      </c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</row>
    <row r="406" spans="1:27" ht="14.1" customHeight="1" x14ac:dyDescent="0.25">
      <c r="A406" s="10"/>
      <c r="B406" s="10" t="s">
        <v>1194</v>
      </c>
      <c r="C406" s="10"/>
      <c r="D406" s="10"/>
      <c r="E406" s="10"/>
      <c r="F406" s="12" t="s">
        <v>1195</v>
      </c>
      <c r="G406" s="12"/>
      <c r="H406" s="12"/>
      <c r="I406" s="10" t="s">
        <v>251</v>
      </c>
      <c r="J406" s="10" t="s">
        <v>35</v>
      </c>
      <c r="K406" s="10"/>
      <c r="L406" s="10"/>
      <c r="M406" s="10"/>
      <c r="N406" s="10"/>
      <c r="O406" s="10"/>
      <c r="P406" s="10" t="s">
        <v>35</v>
      </c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</row>
    <row r="407" spans="1:27" ht="14.1" customHeight="1" x14ac:dyDescent="0.25">
      <c r="A407" s="10"/>
      <c r="B407" s="10"/>
      <c r="C407" s="10"/>
      <c r="D407" s="10"/>
      <c r="E407" s="10"/>
      <c r="F407" s="12" t="s">
        <v>218</v>
      </c>
      <c r="G407" s="12"/>
      <c r="H407" s="12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 t="s">
        <v>1240</v>
      </c>
      <c r="AA407" s="10"/>
    </row>
    <row r="408" spans="1:27" ht="14.1" customHeight="1" x14ac:dyDescent="0.25">
      <c r="A408" s="10"/>
      <c r="B408" s="10"/>
      <c r="C408" s="10"/>
      <c r="D408" s="10"/>
      <c r="E408" s="10"/>
      <c r="F408" s="12" t="s">
        <v>220</v>
      </c>
      <c r="G408" s="12"/>
      <c r="H408" s="12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 t="s">
        <v>1241</v>
      </c>
      <c r="AA408" s="10"/>
    </row>
    <row r="409" spans="1:27" ht="36.950000000000003" customHeight="1" x14ac:dyDescent="0.25">
      <c r="A409" s="10"/>
      <c r="B409" s="10" t="s">
        <v>796</v>
      </c>
      <c r="C409" s="10"/>
      <c r="D409" s="10"/>
      <c r="E409" s="10"/>
      <c r="F409" s="12" t="s">
        <v>223</v>
      </c>
      <c r="G409" s="12"/>
      <c r="H409" s="12"/>
      <c r="I409" s="10" t="s">
        <v>224</v>
      </c>
      <c r="J409" s="10" t="s">
        <v>225</v>
      </c>
      <c r="K409" s="10"/>
      <c r="L409" s="10"/>
      <c r="M409" s="10"/>
      <c r="N409" s="10"/>
      <c r="O409" s="10"/>
      <c r="P409" s="10" t="s">
        <v>225</v>
      </c>
      <c r="Q409" s="10"/>
      <c r="R409" s="10"/>
      <c r="S409" s="10"/>
      <c r="T409" s="10"/>
      <c r="U409" s="10"/>
      <c r="V409" s="10"/>
      <c r="W409" s="10"/>
      <c r="X409" s="10"/>
      <c r="Y409" s="10"/>
      <c r="Z409" s="10" t="s">
        <v>1242</v>
      </c>
      <c r="AA409" s="10"/>
    </row>
    <row r="410" spans="1:27" ht="36.950000000000003" customHeight="1" x14ac:dyDescent="0.25">
      <c r="A410" s="10"/>
      <c r="B410" s="10" t="s">
        <v>798</v>
      </c>
      <c r="C410" s="10"/>
      <c r="D410" s="10"/>
      <c r="E410" s="10"/>
      <c r="F410" s="12" t="s">
        <v>228</v>
      </c>
      <c r="G410" s="12"/>
      <c r="H410" s="12"/>
      <c r="I410" s="10" t="s">
        <v>224</v>
      </c>
      <c r="J410" s="10" t="s">
        <v>229</v>
      </c>
      <c r="K410" s="10"/>
      <c r="L410" s="10"/>
      <c r="M410" s="10" t="s">
        <v>230</v>
      </c>
      <c r="N410" s="10"/>
      <c r="O410" s="10"/>
      <c r="P410" s="10" t="s">
        <v>231</v>
      </c>
      <c r="Q410" s="10"/>
      <c r="R410" s="10"/>
      <c r="S410" s="10"/>
      <c r="T410" s="10"/>
      <c r="U410" s="10"/>
      <c r="V410" s="10"/>
      <c r="W410" s="10"/>
      <c r="X410" s="10"/>
      <c r="Y410" s="10"/>
      <c r="Z410" s="10" t="s">
        <v>1243</v>
      </c>
      <c r="AA410" s="10"/>
    </row>
    <row r="411" spans="1:27" ht="14.1" customHeight="1" x14ac:dyDescent="0.25">
      <c r="A411" s="10"/>
      <c r="B411" s="10"/>
      <c r="C411" s="10"/>
      <c r="D411" s="10"/>
      <c r="E411" s="10"/>
      <c r="F411" s="13" t="s">
        <v>233</v>
      </c>
      <c r="G411" s="13"/>
      <c r="H411" s="13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 t="s">
        <v>1244</v>
      </c>
      <c r="W411" s="10"/>
      <c r="X411" s="10"/>
      <c r="Y411" s="10"/>
      <c r="Z411" s="10" t="s">
        <v>1245</v>
      </c>
      <c r="AA411" s="10"/>
    </row>
    <row r="412" spans="1:27" ht="60" customHeight="1" x14ac:dyDescent="0.25">
      <c r="A412" s="10" t="s">
        <v>1246</v>
      </c>
      <c r="B412" s="10" t="s">
        <v>1247</v>
      </c>
      <c r="C412" s="10"/>
      <c r="D412" s="10"/>
      <c r="E412" s="10"/>
      <c r="F412" s="12" t="s">
        <v>1248</v>
      </c>
      <c r="G412" s="12"/>
      <c r="H412" s="12"/>
      <c r="I412" s="10" t="s">
        <v>1210</v>
      </c>
      <c r="J412" s="10" t="s">
        <v>1207</v>
      </c>
      <c r="K412" s="10"/>
      <c r="L412" s="10"/>
      <c r="M412" s="10"/>
      <c r="N412" s="10"/>
      <c r="O412" s="10"/>
      <c r="P412" s="10" t="s">
        <v>1207</v>
      </c>
      <c r="Q412" s="10"/>
      <c r="R412" s="10"/>
      <c r="S412" s="10"/>
      <c r="T412" s="10"/>
      <c r="U412" s="10"/>
      <c r="V412" s="10" t="s">
        <v>1249</v>
      </c>
      <c r="W412" s="10"/>
      <c r="X412" s="10"/>
      <c r="Y412" s="10"/>
      <c r="Z412" s="10" t="s">
        <v>1250</v>
      </c>
      <c r="AA412" s="10"/>
    </row>
    <row r="413" spans="1:27" ht="14.1" customHeight="1" x14ac:dyDescent="0.25">
      <c r="A413" s="10"/>
      <c r="B413" s="10"/>
      <c r="C413" s="10"/>
      <c r="D413" s="10"/>
      <c r="E413" s="10"/>
      <c r="F413" s="13" t="s">
        <v>233</v>
      </c>
      <c r="G413" s="13"/>
      <c r="H413" s="13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 t="s">
        <v>1250</v>
      </c>
      <c r="AA413" s="10"/>
    </row>
    <row r="414" spans="1:27" ht="36.950000000000003" customHeight="1" x14ac:dyDescent="0.25">
      <c r="A414" s="10" t="s">
        <v>1251</v>
      </c>
      <c r="B414" s="10" t="s">
        <v>1219</v>
      </c>
      <c r="C414" s="10"/>
      <c r="D414" s="10"/>
      <c r="E414" s="10"/>
      <c r="F414" s="12" t="s">
        <v>1252</v>
      </c>
      <c r="G414" s="12"/>
      <c r="H414" s="12"/>
      <c r="I414" s="10" t="s">
        <v>1153</v>
      </c>
      <c r="J414" s="10" t="s">
        <v>1253</v>
      </c>
      <c r="K414" s="10"/>
      <c r="L414" s="10"/>
      <c r="M414" s="10"/>
      <c r="N414" s="10"/>
      <c r="O414" s="10"/>
      <c r="P414" s="10" t="s">
        <v>1253</v>
      </c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</row>
    <row r="415" spans="1:27" ht="71.45" customHeight="1" x14ac:dyDescent="0.25">
      <c r="A415" s="10"/>
      <c r="B415" s="10" t="s">
        <v>178</v>
      </c>
      <c r="C415" s="10"/>
      <c r="D415" s="10"/>
      <c r="E415" s="10"/>
      <c r="F415" s="12" t="s">
        <v>179</v>
      </c>
      <c r="G415" s="12"/>
      <c r="H415" s="12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</row>
    <row r="416" spans="1:27" ht="174.95" customHeight="1" x14ac:dyDescent="0.25">
      <c r="A416" s="10"/>
      <c r="B416" s="10" t="s">
        <v>180</v>
      </c>
      <c r="C416" s="10"/>
      <c r="D416" s="10"/>
      <c r="E416" s="10"/>
      <c r="F416" s="12" t="s">
        <v>181</v>
      </c>
      <c r="G416" s="12"/>
      <c r="H416" s="12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</row>
    <row r="417" spans="1:27" ht="14.1" customHeight="1" x14ac:dyDescent="0.25">
      <c r="A417" s="10"/>
      <c r="B417" s="11" t="s">
        <v>23</v>
      </c>
      <c r="C417" s="11"/>
      <c r="D417" s="11"/>
      <c r="E417" s="11"/>
      <c r="F417" s="12" t="s">
        <v>182</v>
      </c>
      <c r="G417" s="12"/>
      <c r="H417" s="12"/>
      <c r="I417" s="10" t="s">
        <v>152</v>
      </c>
      <c r="J417" s="10"/>
      <c r="K417" s="10"/>
      <c r="L417" s="10"/>
      <c r="M417" s="10"/>
      <c r="N417" s="10"/>
      <c r="O417" s="10"/>
      <c r="P417" s="10" t="s">
        <v>1254</v>
      </c>
      <c r="Q417" s="10"/>
      <c r="R417" s="10"/>
      <c r="S417" s="10"/>
      <c r="T417" s="10"/>
      <c r="U417" s="10"/>
      <c r="V417" s="10"/>
      <c r="W417" s="10"/>
      <c r="X417" s="10"/>
      <c r="Y417" s="10"/>
      <c r="Z417" s="10" t="s">
        <v>1255</v>
      </c>
      <c r="AA417" s="10"/>
    </row>
    <row r="418" spans="1:27" ht="14.1" customHeight="1" x14ac:dyDescent="0.25">
      <c r="A418" s="10"/>
      <c r="B418" s="10" t="s">
        <v>806</v>
      </c>
      <c r="C418" s="10"/>
      <c r="D418" s="10"/>
      <c r="E418" s="10"/>
      <c r="F418" s="12" t="s">
        <v>807</v>
      </c>
      <c r="G418" s="12"/>
      <c r="H418" s="12"/>
      <c r="I418" s="10" t="s">
        <v>152</v>
      </c>
      <c r="J418" s="10" t="s">
        <v>1223</v>
      </c>
      <c r="K418" s="10"/>
      <c r="L418" s="10"/>
      <c r="M418" s="10" t="s">
        <v>188</v>
      </c>
      <c r="N418" s="10"/>
      <c r="O418" s="10"/>
      <c r="P418" s="10" t="s">
        <v>1254</v>
      </c>
      <c r="Q418" s="10"/>
      <c r="R418" s="10"/>
      <c r="S418" s="10"/>
      <c r="T418" s="10"/>
      <c r="U418" s="10"/>
      <c r="V418" s="10" t="s">
        <v>809</v>
      </c>
      <c r="W418" s="10"/>
      <c r="X418" s="10"/>
      <c r="Y418" s="10"/>
      <c r="Z418" s="10" t="s">
        <v>1255</v>
      </c>
      <c r="AA418" s="10"/>
    </row>
    <row r="419" spans="1:27" ht="14.1" customHeight="1" x14ac:dyDescent="0.25">
      <c r="A419" s="10"/>
      <c r="B419" s="11" t="s">
        <v>24</v>
      </c>
      <c r="C419" s="11"/>
      <c r="D419" s="11"/>
      <c r="E419" s="11"/>
      <c r="F419" s="12" t="s">
        <v>190</v>
      </c>
      <c r="G419" s="12"/>
      <c r="H419" s="12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 t="s">
        <v>1256</v>
      </c>
      <c r="AA419" s="10"/>
    </row>
    <row r="420" spans="1:27" ht="14.1" customHeight="1" x14ac:dyDescent="0.25">
      <c r="A420" s="10"/>
      <c r="B420" s="11"/>
      <c r="C420" s="11"/>
      <c r="D420" s="11"/>
      <c r="E420" s="11"/>
      <c r="F420" s="12" t="s">
        <v>192</v>
      </c>
      <c r="G420" s="12"/>
      <c r="H420" s="12"/>
      <c r="I420" s="10" t="s">
        <v>152</v>
      </c>
      <c r="J420" s="10"/>
      <c r="K420" s="10"/>
      <c r="L420" s="10"/>
      <c r="M420" s="10"/>
      <c r="N420" s="10"/>
      <c r="O420" s="10"/>
      <c r="P420" s="10" t="s">
        <v>1257</v>
      </c>
      <c r="Q420" s="10"/>
      <c r="R420" s="10"/>
      <c r="S420" s="10"/>
      <c r="T420" s="10"/>
      <c r="U420" s="10"/>
      <c r="V420" s="10"/>
      <c r="W420" s="10"/>
      <c r="X420" s="10"/>
      <c r="Y420" s="10"/>
      <c r="Z420" s="10" t="s">
        <v>1258</v>
      </c>
      <c r="AA420" s="10"/>
    </row>
    <row r="421" spans="1:27" ht="25.5" customHeight="1" x14ac:dyDescent="0.25">
      <c r="A421" s="10"/>
      <c r="B421" s="10" t="s">
        <v>195</v>
      </c>
      <c r="C421" s="10"/>
      <c r="D421" s="10"/>
      <c r="E421" s="10"/>
      <c r="F421" s="12" t="s">
        <v>196</v>
      </c>
      <c r="G421" s="12"/>
      <c r="H421" s="12"/>
      <c r="I421" s="10" t="s">
        <v>197</v>
      </c>
      <c r="J421" s="10" t="s">
        <v>230</v>
      </c>
      <c r="K421" s="10"/>
      <c r="L421" s="10"/>
      <c r="M421" s="10" t="s">
        <v>199</v>
      </c>
      <c r="N421" s="10"/>
      <c r="O421" s="10"/>
      <c r="P421" s="10" t="s">
        <v>1259</v>
      </c>
      <c r="Q421" s="10"/>
      <c r="R421" s="10" t="s">
        <v>201</v>
      </c>
      <c r="S421" s="10"/>
      <c r="T421" s="10" t="s">
        <v>202</v>
      </c>
      <c r="U421" s="10"/>
      <c r="V421" s="10" t="s">
        <v>203</v>
      </c>
      <c r="W421" s="10"/>
      <c r="X421" s="10"/>
      <c r="Y421" s="10"/>
      <c r="Z421" s="10" t="s">
        <v>1260</v>
      </c>
      <c r="AA421" s="10"/>
    </row>
    <row r="422" spans="1:27" ht="25.5" customHeight="1" x14ac:dyDescent="0.25">
      <c r="A422" s="10"/>
      <c r="B422" s="10" t="s">
        <v>205</v>
      </c>
      <c r="C422" s="10"/>
      <c r="D422" s="10"/>
      <c r="E422" s="10"/>
      <c r="F422" s="12" t="s">
        <v>206</v>
      </c>
      <c r="G422" s="12"/>
      <c r="H422" s="12"/>
      <c r="I422" s="10" t="s">
        <v>152</v>
      </c>
      <c r="J422" s="10" t="s">
        <v>230</v>
      </c>
      <c r="K422" s="10"/>
      <c r="L422" s="10"/>
      <c r="M422" s="10" t="s">
        <v>199</v>
      </c>
      <c r="N422" s="10"/>
      <c r="O422" s="10"/>
      <c r="P422" s="10" t="s">
        <v>1259</v>
      </c>
      <c r="Q422" s="10"/>
      <c r="R422" s="10"/>
      <c r="S422" s="10"/>
      <c r="T422" s="10"/>
      <c r="U422" s="10"/>
      <c r="V422" s="10" t="s">
        <v>207</v>
      </c>
      <c r="W422" s="10"/>
      <c r="X422" s="10"/>
      <c r="Y422" s="10"/>
      <c r="Z422" s="10" t="s">
        <v>1261</v>
      </c>
      <c r="AA422" s="10"/>
    </row>
    <row r="423" spans="1:27" ht="25.5" customHeight="1" x14ac:dyDescent="0.25">
      <c r="A423" s="10"/>
      <c r="B423" s="10" t="s">
        <v>209</v>
      </c>
      <c r="C423" s="10"/>
      <c r="D423" s="10"/>
      <c r="E423" s="10"/>
      <c r="F423" s="12" t="s">
        <v>210</v>
      </c>
      <c r="G423" s="12"/>
      <c r="H423" s="12"/>
      <c r="I423" s="10" t="s">
        <v>197</v>
      </c>
      <c r="J423" s="10" t="s">
        <v>423</v>
      </c>
      <c r="K423" s="10"/>
      <c r="L423" s="10"/>
      <c r="M423" s="10" t="s">
        <v>199</v>
      </c>
      <c r="N423" s="10"/>
      <c r="O423" s="10"/>
      <c r="P423" s="10" t="s">
        <v>1262</v>
      </c>
      <c r="Q423" s="10"/>
      <c r="R423" s="10" t="s">
        <v>213</v>
      </c>
      <c r="S423" s="10"/>
      <c r="T423" s="10" t="s">
        <v>214</v>
      </c>
      <c r="U423" s="10"/>
      <c r="V423" s="10" t="s">
        <v>215</v>
      </c>
      <c r="W423" s="10"/>
      <c r="X423" s="10"/>
      <c r="Y423" s="10"/>
      <c r="Z423" s="10" t="s">
        <v>1263</v>
      </c>
      <c r="AA423" s="10"/>
    </row>
    <row r="424" spans="1:27" ht="25.5" customHeight="1" x14ac:dyDescent="0.25">
      <c r="A424" s="10"/>
      <c r="B424" s="10" t="s">
        <v>205</v>
      </c>
      <c r="C424" s="10"/>
      <c r="D424" s="10"/>
      <c r="E424" s="10"/>
      <c r="F424" s="12" t="s">
        <v>206</v>
      </c>
      <c r="G424" s="12"/>
      <c r="H424" s="12"/>
      <c r="I424" s="10" t="s">
        <v>152</v>
      </c>
      <c r="J424" s="10" t="s">
        <v>423</v>
      </c>
      <c r="K424" s="10"/>
      <c r="L424" s="10"/>
      <c r="M424" s="10" t="s">
        <v>199</v>
      </c>
      <c r="N424" s="10"/>
      <c r="O424" s="10"/>
      <c r="P424" s="10" t="s">
        <v>1262</v>
      </c>
      <c r="Q424" s="10"/>
      <c r="R424" s="10"/>
      <c r="S424" s="10"/>
      <c r="T424" s="10"/>
      <c r="U424" s="10"/>
      <c r="V424" s="10" t="s">
        <v>207</v>
      </c>
      <c r="W424" s="10"/>
      <c r="X424" s="10"/>
      <c r="Y424" s="10"/>
      <c r="Z424" s="10" t="s">
        <v>1264</v>
      </c>
      <c r="AA424" s="10"/>
    </row>
    <row r="425" spans="1:27" ht="14.1" customHeight="1" x14ac:dyDescent="0.25">
      <c r="A425" s="10"/>
      <c r="B425" s="11" t="s">
        <v>26</v>
      </c>
      <c r="C425" s="11"/>
      <c r="D425" s="11"/>
      <c r="E425" s="11"/>
      <c r="F425" s="12" t="s">
        <v>248</v>
      </c>
      <c r="G425" s="12"/>
      <c r="H425" s="12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 t="s">
        <v>1265</v>
      </c>
      <c r="AA425" s="10"/>
    </row>
    <row r="426" spans="1:27" ht="25.5" customHeight="1" x14ac:dyDescent="0.25">
      <c r="A426" s="10"/>
      <c r="B426" s="10" t="s">
        <v>1170</v>
      </c>
      <c r="C426" s="10"/>
      <c r="D426" s="10"/>
      <c r="E426" s="10"/>
      <c r="F426" s="12" t="s">
        <v>1171</v>
      </c>
      <c r="G426" s="12"/>
      <c r="H426" s="12"/>
      <c r="I426" s="10" t="s">
        <v>251</v>
      </c>
      <c r="J426" s="10" t="s">
        <v>211</v>
      </c>
      <c r="K426" s="10"/>
      <c r="L426" s="10"/>
      <c r="M426" s="10"/>
      <c r="N426" s="10"/>
      <c r="O426" s="10"/>
      <c r="P426" s="10" t="s">
        <v>1266</v>
      </c>
      <c r="Q426" s="10"/>
      <c r="R426" s="10" t="s">
        <v>1173</v>
      </c>
      <c r="S426" s="10"/>
      <c r="T426" s="10" t="s">
        <v>827</v>
      </c>
      <c r="U426" s="10"/>
      <c r="V426" s="10" t="s">
        <v>1174</v>
      </c>
      <c r="W426" s="10"/>
      <c r="X426" s="10"/>
      <c r="Y426" s="10"/>
      <c r="Z426" s="10" t="s">
        <v>1267</v>
      </c>
      <c r="AA426" s="10"/>
    </row>
    <row r="427" spans="1:27" ht="14.1" customHeight="1" x14ac:dyDescent="0.25">
      <c r="A427" s="10"/>
      <c r="B427" s="10" t="s">
        <v>822</v>
      </c>
      <c r="C427" s="10"/>
      <c r="D427" s="10"/>
      <c r="E427" s="10"/>
      <c r="F427" s="12" t="s">
        <v>823</v>
      </c>
      <c r="G427" s="12"/>
      <c r="H427" s="12"/>
      <c r="I427" s="10" t="s">
        <v>251</v>
      </c>
      <c r="J427" s="10" t="s">
        <v>824</v>
      </c>
      <c r="K427" s="10"/>
      <c r="L427" s="10"/>
      <c r="M427" s="10"/>
      <c r="N427" s="10"/>
      <c r="O427" s="10"/>
      <c r="P427" s="10" t="s">
        <v>1268</v>
      </c>
      <c r="Q427" s="10"/>
      <c r="R427" s="10" t="s">
        <v>826</v>
      </c>
      <c r="S427" s="10"/>
      <c r="T427" s="10" t="s">
        <v>827</v>
      </c>
      <c r="U427" s="10"/>
      <c r="V427" s="10" t="s">
        <v>828</v>
      </c>
      <c r="W427" s="10"/>
      <c r="X427" s="10"/>
      <c r="Y427" s="10"/>
      <c r="Z427" s="10" t="s">
        <v>1269</v>
      </c>
      <c r="AA427" s="10"/>
    </row>
    <row r="428" spans="1:27" ht="25.5" customHeight="1" x14ac:dyDescent="0.25">
      <c r="A428" s="10"/>
      <c r="B428" s="10" t="s">
        <v>837</v>
      </c>
      <c r="C428" s="10"/>
      <c r="D428" s="10"/>
      <c r="E428" s="10"/>
      <c r="F428" s="12" t="s">
        <v>838</v>
      </c>
      <c r="G428" s="12"/>
      <c r="H428" s="12"/>
      <c r="I428" s="10" t="s">
        <v>251</v>
      </c>
      <c r="J428" s="10" t="s">
        <v>839</v>
      </c>
      <c r="K428" s="10"/>
      <c r="L428" s="10"/>
      <c r="M428" s="10"/>
      <c r="N428" s="10"/>
      <c r="O428" s="10"/>
      <c r="P428" s="10" t="s">
        <v>1270</v>
      </c>
      <c r="Q428" s="10"/>
      <c r="R428" s="10" t="s">
        <v>841</v>
      </c>
      <c r="S428" s="10"/>
      <c r="T428" s="10" t="s">
        <v>842</v>
      </c>
      <c r="U428" s="10"/>
      <c r="V428" s="10" t="s">
        <v>843</v>
      </c>
      <c r="W428" s="10"/>
      <c r="X428" s="10"/>
      <c r="Y428" s="10"/>
      <c r="Z428" s="10" t="s">
        <v>1271</v>
      </c>
      <c r="AA428" s="10"/>
    </row>
    <row r="429" spans="1:27" ht="14.1" customHeight="1" x14ac:dyDescent="0.25">
      <c r="A429" s="10"/>
      <c r="B429" s="10" t="s">
        <v>852</v>
      </c>
      <c r="C429" s="10"/>
      <c r="D429" s="10"/>
      <c r="E429" s="10"/>
      <c r="F429" s="12" t="s">
        <v>853</v>
      </c>
      <c r="G429" s="12"/>
      <c r="H429" s="12"/>
      <c r="I429" s="10" t="s">
        <v>269</v>
      </c>
      <c r="J429" s="10" t="s">
        <v>986</v>
      </c>
      <c r="K429" s="10"/>
      <c r="L429" s="10"/>
      <c r="M429" s="10"/>
      <c r="N429" s="10"/>
      <c r="O429" s="10"/>
      <c r="P429" s="10" t="s">
        <v>1272</v>
      </c>
      <c r="Q429" s="10"/>
      <c r="R429" s="10" t="s">
        <v>856</v>
      </c>
      <c r="S429" s="10"/>
      <c r="T429" s="10" t="s">
        <v>214</v>
      </c>
      <c r="U429" s="10"/>
      <c r="V429" s="10" t="s">
        <v>857</v>
      </c>
      <c r="W429" s="10"/>
      <c r="X429" s="10"/>
      <c r="Y429" s="10"/>
      <c r="Z429" s="10" t="s">
        <v>1273</v>
      </c>
      <c r="AA429" s="10"/>
    </row>
    <row r="430" spans="1:27" ht="14.1" customHeight="1" x14ac:dyDescent="0.25">
      <c r="A430" s="10"/>
      <c r="B430" s="10" t="s">
        <v>1181</v>
      </c>
      <c r="C430" s="10"/>
      <c r="D430" s="10"/>
      <c r="E430" s="10"/>
      <c r="F430" s="12" t="s">
        <v>1182</v>
      </c>
      <c r="G430" s="12"/>
      <c r="H430" s="12"/>
      <c r="I430" s="10" t="s">
        <v>251</v>
      </c>
      <c r="J430" s="10" t="s">
        <v>824</v>
      </c>
      <c r="K430" s="10"/>
      <c r="L430" s="10"/>
      <c r="M430" s="10"/>
      <c r="N430" s="10"/>
      <c r="O430" s="10"/>
      <c r="P430" s="10" t="s">
        <v>1268</v>
      </c>
      <c r="Q430" s="10"/>
      <c r="R430" s="10" t="s">
        <v>1184</v>
      </c>
      <c r="S430" s="10"/>
      <c r="T430" s="10" t="s">
        <v>1185</v>
      </c>
      <c r="U430" s="10"/>
      <c r="V430" s="10" t="s">
        <v>1186</v>
      </c>
      <c r="W430" s="10"/>
      <c r="X430" s="10"/>
      <c r="Y430" s="10"/>
      <c r="Z430" s="10" t="s">
        <v>1274</v>
      </c>
      <c r="AA430" s="10"/>
    </row>
    <row r="431" spans="1:27" ht="14.1" customHeight="1" x14ac:dyDescent="0.25">
      <c r="A431" s="10"/>
      <c r="B431" s="10" t="s">
        <v>1187</v>
      </c>
      <c r="C431" s="10"/>
      <c r="D431" s="10"/>
      <c r="E431" s="10"/>
      <c r="F431" s="12" t="s">
        <v>1188</v>
      </c>
      <c r="G431" s="12"/>
      <c r="H431" s="12"/>
      <c r="I431" s="10" t="s">
        <v>251</v>
      </c>
      <c r="J431" s="10" t="s">
        <v>35</v>
      </c>
      <c r="K431" s="10"/>
      <c r="L431" s="10"/>
      <c r="M431" s="10"/>
      <c r="N431" s="10"/>
      <c r="O431" s="10"/>
      <c r="P431" s="10" t="s">
        <v>35</v>
      </c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</row>
    <row r="432" spans="1:27" ht="25.5" customHeight="1" x14ac:dyDescent="0.25">
      <c r="A432" s="10"/>
      <c r="B432" s="10" t="s">
        <v>1189</v>
      </c>
      <c r="C432" s="10"/>
      <c r="D432" s="10"/>
      <c r="E432" s="10"/>
      <c r="F432" s="12" t="s">
        <v>1190</v>
      </c>
      <c r="G432" s="12"/>
      <c r="H432" s="12"/>
      <c r="I432" s="10" t="s">
        <v>269</v>
      </c>
      <c r="J432" s="10" t="s">
        <v>35</v>
      </c>
      <c r="K432" s="10"/>
      <c r="L432" s="10"/>
      <c r="M432" s="10"/>
      <c r="N432" s="10"/>
      <c r="O432" s="10"/>
      <c r="P432" s="10" t="s">
        <v>35</v>
      </c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</row>
    <row r="433" spans="1:27" ht="25.5" customHeight="1" x14ac:dyDescent="0.25">
      <c r="A433" s="10"/>
      <c r="B433" s="10" t="s">
        <v>879</v>
      </c>
      <c r="C433" s="10"/>
      <c r="D433" s="10"/>
      <c r="E433" s="10"/>
      <c r="F433" s="12" t="s">
        <v>1193</v>
      </c>
      <c r="G433" s="12"/>
      <c r="H433" s="12"/>
      <c r="I433" s="10" t="s">
        <v>176</v>
      </c>
      <c r="J433" s="10" t="s">
        <v>35</v>
      </c>
      <c r="K433" s="10"/>
      <c r="L433" s="10"/>
      <c r="M433" s="10"/>
      <c r="N433" s="10"/>
      <c r="O433" s="10"/>
      <c r="P433" s="10" t="s">
        <v>35</v>
      </c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</row>
    <row r="434" spans="1:27" ht="14.1" customHeight="1" x14ac:dyDescent="0.25">
      <c r="A434" s="10"/>
      <c r="B434" s="10" t="s">
        <v>1194</v>
      </c>
      <c r="C434" s="10"/>
      <c r="D434" s="10"/>
      <c r="E434" s="10"/>
      <c r="F434" s="12" t="s">
        <v>1195</v>
      </c>
      <c r="G434" s="12"/>
      <c r="H434" s="12"/>
      <c r="I434" s="10" t="s">
        <v>251</v>
      </c>
      <c r="J434" s="10" t="s">
        <v>35</v>
      </c>
      <c r="K434" s="10"/>
      <c r="L434" s="10"/>
      <c r="M434" s="10"/>
      <c r="N434" s="10"/>
      <c r="O434" s="10"/>
      <c r="P434" s="10" t="s">
        <v>35</v>
      </c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</row>
    <row r="435" spans="1:27" ht="14.1" customHeight="1" x14ac:dyDescent="0.25">
      <c r="A435" s="10"/>
      <c r="B435" s="10"/>
      <c r="C435" s="10"/>
      <c r="D435" s="10"/>
      <c r="E435" s="10"/>
      <c r="F435" s="12" t="s">
        <v>218</v>
      </c>
      <c r="G435" s="12"/>
      <c r="H435" s="12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 t="s">
        <v>1275</v>
      </c>
      <c r="AA435" s="10"/>
    </row>
    <row r="436" spans="1:27" ht="25.5" customHeight="1" x14ac:dyDescent="0.25">
      <c r="A436" s="10" t="s">
        <v>1276</v>
      </c>
      <c r="B436" s="10" t="s">
        <v>1198</v>
      </c>
      <c r="C436" s="10"/>
      <c r="D436" s="10"/>
      <c r="E436" s="10"/>
      <c r="F436" s="12" t="s">
        <v>1199</v>
      </c>
      <c r="G436" s="12"/>
      <c r="H436" s="12"/>
      <c r="I436" s="10" t="s">
        <v>251</v>
      </c>
      <c r="J436" s="10" t="s">
        <v>35</v>
      </c>
      <c r="K436" s="10"/>
      <c r="L436" s="10"/>
      <c r="M436" s="10"/>
      <c r="N436" s="10"/>
      <c r="O436" s="10"/>
      <c r="P436" s="10" t="s">
        <v>35</v>
      </c>
      <c r="Q436" s="10"/>
      <c r="R436" s="10" t="s">
        <v>1200</v>
      </c>
      <c r="S436" s="10"/>
      <c r="T436" s="10" t="s">
        <v>946</v>
      </c>
      <c r="U436" s="10"/>
      <c r="V436" s="10" t="s">
        <v>1201</v>
      </c>
      <c r="W436" s="10"/>
      <c r="X436" s="10"/>
      <c r="Y436" s="10"/>
      <c r="Z436" s="10" t="s">
        <v>35</v>
      </c>
      <c r="AA436" s="10"/>
    </row>
    <row r="437" spans="1:27" ht="14.1" customHeight="1" x14ac:dyDescent="0.25">
      <c r="A437" s="10"/>
      <c r="B437" s="10"/>
      <c r="C437" s="10"/>
      <c r="D437" s="10"/>
      <c r="E437" s="10"/>
      <c r="F437" s="12" t="s">
        <v>220</v>
      </c>
      <c r="G437" s="12"/>
      <c r="H437" s="12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 t="s">
        <v>1277</v>
      </c>
      <c r="AA437" s="10"/>
    </row>
    <row r="438" spans="1:27" ht="48.6" customHeight="1" x14ac:dyDescent="0.25">
      <c r="A438" s="10"/>
      <c r="B438" s="10" t="s">
        <v>222</v>
      </c>
      <c r="C438" s="10"/>
      <c r="D438" s="10"/>
      <c r="E438" s="10"/>
      <c r="F438" s="12" t="s">
        <v>223</v>
      </c>
      <c r="G438" s="12"/>
      <c r="H438" s="12"/>
      <c r="I438" s="10" t="s">
        <v>224</v>
      </c>
      <c r="J438" s="10" t="s">
        <v>225</v>
      </c>
      <c r="K438" s="10"/>
      <c r="L438" s="10"/>
      <c r="M438" s="10"/>
      <c r="N438" s="10"/>
      <c r="O438" s="10"/>
      <c r="P438" s="10" t="s">
        <v>225</v>
      </c>
      <c r="Q438" s="10"/>
      <c r="R438" s="10"/>
      <c r="S438" s="10"/>
      <c r="T438" s="10"/>
      <c r="U438" s="10"/>
      <c r="V438" s="10"/>
      <c r="W438" s="10"/>
      <c r="X438" s="10"/>
      <c r="Y438" s="10"/>
      <c r="Z438" s="10" t="s">
        <v>1278</v>
      </c>
      <c r="AA438" s="10"/>
    </row>
    <row r="439" spans="1:27" ht="48.6" customHeight="1" x14ac:dyDescent="0.25">
      <c r="A439" s="10"/>
      <c r="B439" s="10" t="s">
        <v>227</v>
      </c>
      <c r="C439" s="10"/>
      <c r="D439" s="10"/>
      <c r="E439" s="10"/>
      <c r="F439" s="12" t="s">
        <v>228</v>
      </c>
      <c r="G439" s="12"/>
      <c r="H439" s="12"/>
      <c r="I439" s="10" t="s">
        <v>224</v>
      </c>
      <c r="J439" s="10" t="s">
        <v>229</v>
      </c>
      <c r="K439" s="10"/>
      <c r="L439" s="10"/>
      <c r="M439" s="10" t="s">
        <v>230</v>
      </c>
      <c r="N439" s="10"/>
      <c r="O439" s="10"/>
      <c r="P439" s="10" t="s">
        <v>231</v>
      </c>
      <c r="Q439" s="10"/>
      <c r="R439" s="10"/>
      <c r="S439" s="10"/>
      <c r="T439" s="10"/>
      <c r="U439" s="10"/>
      <c r="V439" s="10"/>
      <c r="W439" s="10"/>
      <c r="X439" s="10"/>
      <c r="Y439" s="10"/>
      <c r="Z439" s="10" t="s">
        <v>1279</v>
      </c>
      <c r="AA439" s="10"/>
    </row>
    <row r="440" spans="1:27" ht="14.1" customHeight="1" x14ac:dyDescent="0.25">
      <c r="A440" s="10"/>
      <c r="B440" s="10"/>
      <c r="C440" s="10"/>
      <c r="D440" s="10"/>
      <c r="E440" s="10"/>
      <c r="F440" s="13" t="s">
        <v>233</v>
      </c>
      <c r="G440" s="13"/>
      <c r="H440" s="13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 t="s">
        <v>1244</v>
      </c>
      <c r="W440" s="10"/>
      <c r="X440" s="10"/>
      <c r="Y440" s="10"/>
      <c r="Z440" s="10" t="s">
        <v>1280</v>
      </c>
      <c r="AA440" s="10"/>
    </row>
    <row r="441" spans="1:27" ht="36.950000000000003" customHeight="1" x14ac:dyDescent="0.25">
      <c r="A441" s="10" t="s">
        <v>589</v>
      </c>
      <c r="B441" s="10" t="s">
        <v>1281</v>
      </c>
      <c r="C441" s="10"/>
      <c r="D441" s="10"/>
      <c r="E441" s="10"/>
      <c r="F441" s="12" t="s">
        <v>1282</v>
      </c>
      <c r="G441" s="12"/>
      <c r="H441" s="12"/>
      <c r="I441" s="10" t="s">
        <v>1210</v>
      </c>
      <c r="J441" s="10" t="s">
        <v>958</v>
      </c>
      <c r="K441" s="10"/>
      <c r="L441" s="10"/>
      <c r="M441" s="10"/>
      <c r="N441" s="10"/>
      <c r="O441" s="10"/>
      <c r="P441" s="10" t="s">
        <v>958</v>
      </c>
      <c r="Q441" s="10"/>
      <c r="R441" s="10"/>
      <c r="S441" s="10"/>
      <c r="T441" s="10"/>
      <c r="U441" s="10"/>
      <c r="V441" s="10" t="s">
        <v>1283</v>
      </c>
      <c r="W441" s="10"/>
      <c r="X441" s="10"/>
      <c r="Y441" s="10"/>
      <c r="Z441" s="10" t="s">
        <v>1284</v>
      </c>
      <c r="AA441" s="10"/>
    </row>
    <row r="442" spans="1:27" ht="14.1" customHeight="1" x14ac:dyDescent="0.25">
      <c r="A442" s="10"/>
      <c r="B442" s="10"/>
      <c r="C442" s="10"/>
      <c r="D442" s="10"/>
      <c r="E442" s="10"/>
      <c r="F442" s="13" t="s">
        <v>233</v>
      </c>
      <c r="G442" s="13"/>
      <c r="H442" s="13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 t="s">
        <v>1284</v>
      </c>
      <c r="AA442" s="10"/>
    </row>
    <row r="443" spans="1:27" ht="60" customHeight="1" x14ac:dyDescent="0.25">
      <c r="A443" s="10" t="s">
        <v>1285</v>
      </c>
      <c r="B443" s="10" t="s">
        <v>1286</v>
      </c>
      <c r="C443" s="10"/>
      <c r="D443" s="10"/>
      <c r="E443" s="10"/>
      <c r="F443" s="12" t="s">
        <v>1287</v>
      </c>
      <c r="G443" s="12"/>
      <c r="H443" s="12"/>
      <c r="I443" s="10" t="s">
        <v>1288</v>
      </c>
      <c r="J443" s="10" t="s">
        <v>1289</v>
      </c>
      <c r="K443" s="10"/>
      <c r="L443" s="10"/>
      <c r="M443" s="10"/>
      <c r="N443" s="10"/>
      <c r="O443" s="10"/>
      <c r="P443" s="10" t="s">
        <v>1289</v>
      </c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</row>
    <row r="444" spans="1:27" ht="71.45" customHeight="1" x14ac:dyDescent="0.25">
      <c r="A444" s="10"/>
      <c r="B444" s="10" t="s">
        <v>178</v>
      </c>
      <c r="C444" s="10"/>
      <c r="D444" s="10"/>
      <c r="E444" s="10"/>
      <c r="F444" s="12" t="s">
        <v>179</v>
      </c>
      <c r="G444" s="12"/>
      <c r="H444" s="12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</row>
    <row r="445" spans="1:27" ht="174.95" customHeight="1" x14ac:dyDescent="0.25">
      <c r="A445" s="10"/>
      <c r="B445" s="10" t="s">
        <v>180</v>
      </c>
      <c r="C445" s="10"/>
      <c r="D445" s="10"/>
      <c r="E445" s="10"/>
      <c r="F445" s="12" t="s">
        <v>181</v>
      </c>
      <c r="G445" s="12"/>
      <c r="H445" s="12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</row>
    <row r="446" spans="1:27" ht="14.1" customHeight="1" x14ac:dyDescent="0.25">
      <c r="A446" s="10"/>
      <c r="B446" s="11" t="s">
        <v>23</v>
      </c>
      <c r="C446" s="11"/>
      <c r="D446" s="11"/>
      <c r="E446" s="11"/>
      <c r="F446" s="12" t="s">
        <v>182</v>
      </c>
      <c r="G446" s="12"/>
      <c r="H446" s="12"/>
      <c r="I446" s="10" t="s">
        <v>152</v>
      </c>
      <c r="J446" s="10"/>
      <c r="K446" s="10"/>
      <c r="L446" s="10"/>
      <c r="M446" s="10"/>
      <c r="N446" s="10"/>
      <c r="O446" s="10"/>
      <c r="P446" s="10" t="s">
        <v>1290</v>
      </c>
      <c r="Q446" s="10"/>
      <c r="R446" s="10"/>
      <c r="S446" s="10"/>
      <c r="T446" s="10"/>
      <c r="U446" s="10"/>
      <c r="V446" s="10"/>
      <c r="W446" s="10"/>
      <c r="X446" s="10"/>
      <c r="Y446" s="10"/>
      <c r="Z446" s="10" t="s">
        <v>1291</v>
      </c>
      <c r="AA446" s="10"/>
    </row>
    <row r="447" spans="1:27" ht="14.1" customHeight="1" x14ac:dyDescent="0.25">
      <c r="A447" s="10"/>
      <c r="B447" s="10" t="s">
        <v>1292</v>
      </c>
      <c r="C447" s="10"/>
      <c r="D447" s="10"/>
      <c r="E447" s="10"/>
      <c r="F447" s="12" t="s">
        <v>1293</v>
      </c>
      <c r="G447" s="12"/>
      <c r="H447" s="12"/>
      <c r="I447" s="10" t="s">
        <v>152</v>
      </c>
      <c r="J447" s="10" t="s">
        <v>1294</v>
      </c>
      <c r="K447" s="10"/>
      <c r="L447" s="10"/>
      <c r="M447" s="10" t="s">
        <v>188</v>
      </c>
      <c r="N447" s="10"/>
      <c r="O447" s="10"/>
      <c r="P447" s="10" t="s">
        <v>1290</v>
      </c>
      <c r="Q447" s="10"/>
      <c r="R447" s="10"/>
      <c r="S447" s="10"/>
      <c r="T447" s="10"/>
      <c r="U447" s="10"/>
      <c r="V447" s="10" t="s">
        <v>1295</v>
      </c>
      <c r="W447" s="10"/>
      <c r="X447" s="10"/>
      <c r="Y447" s="10"/>
      <c r="Z447" s="10" t="s">
        <v>1291</v>
      </c>
      <c r="AA447" s="10"/>
    </row>
    <row r="448" spans="1:27" ht="14.1" customHeight="1" x14ac:dyDescent="0.25">
      <c r="A448" s="10"/>
      <c r="B448" s="11" t="s">
        <v>24</v>
      </c>
      <c r="C448" s="11"/>
      <c r="D448" s="11"/>
      <c r="E448" s="11"/>
      <c r="F448" s="12" t="s">
        <v>190</v>
      </c>
      <c r="G448" s="12"/>
      <c r="H448" s="12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 t="s">
        <v>1296</v>
      </c>
      <c r="AA448" s="10"/>
    </row>
    <row r="449" spans="1:27" ht="14.1" customHeight="1" x14ac:dyDescent="0.25">
      <c r="A449" s="10"/>
      <c r="B449" s="11"/>
      <c r="C449" s="11"/>
      <c r="D449" s="11"/>
      <c r="E449" s="11"/>
      <c r="F449" s="12" t="s">
        <v>192</v>
      </c>
      <c r="G449" s="12"/>
      <c r="H449" s="12"/>
      <c r="I449" s="10" t="s">
        <v>152</v>
      </c>
      <c r="J449" s="10"/>
      <c r="K449" s="10"/>
      <c r="L449" s="10"/>
      <c r="M449" s="10"/>
      <c r="N449" s="10"/>
      <c r="O449" s="10"/>
      <c r="P449" s="10" t="s">
        <v>1297</v>
      </c>
      <c r="Q449" s="10"/>
      <c r="R449" s="10"/>
      <c r="S449" s="10"/>
      <c r="T449" s="10"/>
      <c r="U449" s="10"/>
      <c r="V449" s="10"/>
      <c r="W449" s="10"/>
      <c r="X449" s="10"/>
      <c r="Y449" s="10"/>
      <c r="Z449" s="10" t="s">
        <v>1298</v>
      </c>
      <c r="AA449" s="10"/>
    </row>
    <row r="450" spans="1:27" ht="25.5" customHeight="1" x14ac:dyDescent="0.25">
      <c r="A450" s="10"/>
      <c r="B450" s="10" t="s">
        <v>195</v>
      </c>
      <c r="C450" s="10"/>
      <c r="D450" s="10"/>
      <c r="E450" s="10"/>
      <c r="F450" s="12" t="s">
        <v>196</v>
      </c>
      <c r="G450" s="12"/>
      <c r="H450" s="12"/>
      <c r="I450" s="10" t="s">
        <v>197</v>
      </c>
      <c r="J450" s="10" t="s">
        <v>484</v>
      </c>
      <c r="K450" s="10"/>
      <c r="L450" s="10"/>
      <c r="M450" s="10" t="s">
        <v>199</v>
      </c>
      <c r="N450" s="10"/>
      <c r="O450" s="10"/>
      <c r="P450" s="10" t="s">
        <v>1299</v>
      </c>
      <c r="Q450" s="10"/>
      <c r="R450" s="10" t="s">
        <v>201</v>
      </c>
      <c r="S450" s="10"/>
      <c r="T450" s="10" t="s">
        <v>202</v>
      </c>
      <c r="U450" s="10"/>
      <c r="V450" s="10" t="s">
        <v>203</v>
      </c>
      <c r="W450" s="10"/>
      <c r="X450" s="10"/>
      <c r="Y450" s="10"/>
      <c r="Z450" s="10" t="s">
        <v>1300</v>
      </c>
      <c r="AA450" s="10"/>
    </row>
    <row r="451" spans="1:27" ht="25.5" customHeight="1" x14ac:dyDescent="0.25">
      <c r="A451" s="10"/>
      <c r="B451" s="10" t="s">
        <v>205</v>
      </c>
      <c r="C451" s="10"/>
      <c r="D451" s="10"/>
      <c r="E451" s="10"/>
      <c r="F451" s="12" t="s">
        <v>206</v>
      </c>
      <c r="G451" s="12"/>
      <c r="H451" s="12"/>
      <c r="I451" s="10" t="s">
        <v>152</v>
      </c>
      <c r="J451" s="10" t="s">
        <v>484</v>
      </c>
      <c r="K451" s="10"/>
      <c r="L451" s="10"/>
      <c r="M451" s="10" t="s">
        <v>199</v>
      </c>
      <c r="N451" s="10"/>
      <c r="O451" s="10"/>
      <c r="P451" s="10" t="s">
        <v>1299</v>
      </c>
      <c r="Q451" s="10"/>
      <c r="R451" s="10"/>
      <c r="S451" s="10"/>
      <c r="T451" s="10"/>
      <c r="U451" s="10"/>
      <c r="V451" s="10" t="s">
        <v>207</v>
      </c>
      <c r="W451" s="10"/>
      <c r="X451" s="10"/>
      <c r="Y451" s="10"/>
      <c r="Z451" s="10" t="s">
        <v>1301</v>
      </c>
      <c r="AA451" s="10"/>
    </row>
    <row r="452" spans="1:27" ht="25.5" customHeight="1" x14ac:dyDescent="0.25">
      <c r="A452" s="10"/>
      <c r="B452" s="10" t="s">
        <v>209</v>
      </c>
      <c r="C452" s="10"/>
      <c r="D452" s="10"/>
      <c r="E452" s="10"/>
      <c r="F452" s="12" t="s">
        <v>210</v>
      </c>
      <c r="G452" s="12"/>
      <c r="H452" s="12"/>
      <c r="I452" s="10" t="s">
        <v>197</v>
      </c>
      <c r="J452" s="10" t="s">
        <v>1302</v>
      </c>
      <c r="K452" s="10"/>
      <c r="L452" s="10"/>
      <c r="M452" s="10" t="s">
        <v>199</v>
      </c>
      <c r="N452" s="10"/>
      <c r="O452" s="10"/>
      <c r="P452" s="10" t="s">
        <v>1303</v>
      </c>
      <c r="Q452" s="10"/>
      <c r="R452" s="10" t="s">
        <v>213</v>
      </c>
      <c r="S452" s="10"/>
      <c r="T452" s="10" t="s">
        <v>214</v>
      </c>
      <c r="U452" s="10"/>
      <c r="V452" s="10" t="s">
        <v>215</v>
      </c>
      <c r="W452" s="10"/>
      <c r="X452" s="10"/>
      <c r="Y452" s="10"/>
      <c r="Z452" s="10" t="s">
        <v>1304</v>
      </c>
      <c r="AA452" s="10"/>
    </row>
    <row r="453" spans="1:27" ht="25.5" customHeight="1" x14ac:dyDescent="0.25">
      <c r="A453" s="10"/>
      <c r="B453" s="10" t="s">
        <v>205</v>
      </c>
      <c r="C453" s="10"/>
      <c r="D453" s="10"/>
      <c r="E453" s="10"/>
      <c r="F453" s="12" t="s">
        <v>206</v>
      </c>
      <c r="G453" s="12"/>
      <c r="H453" s="12"/>
      <c r="I453" s="10" t="s">
        <v>152</v>
      </c>
      <c r="J453" s="10" t="s">
        <v>1302</v>
      </c>
      <c r="K453" s="10"/>
      <c r="L453" s="10"/>
      <c r="M453" s="10" t="s">
        <v>199</v>
      </c>
      <c r="N453" s="10"/>
      <c r="O453" s="10"/>
      <c r="P453" s="10" t="s">
        <v>1303</v>
      </c>
      <c r="Q453" s="10"/>
      <c r="R453" s="10"/>
      <c r="S453" s="10"/>
      <c r="T453" s="10"/>
      <c r="U453" s="10"/>
      <c r="V453" s="10" t="s">
        <v>207</v>
      </c>
      <c r="W453" s="10"/>
      <c r="X453" s="10"/>
      <c r="Y453" s="10"/>
      <c r="Z453" s="10" t="s">
        <v>1305</v>
      </c>
      <c r="AA453" s="10"/>
    </row>
    <row r="454" spans="1:27" ht="25.5" customHeight="1" x14ac:dyDescent="0.25">
      <c r="A454" s="10"/>
      <c r="B454" s="10" t="s">
        <v>402</v>
      </c>
      <c r="C454" s="10"/>
      <c r="D454" s="10"/>
      <c r="E454" s="10"/>
      <c r="F454" s="12" t="s">
        <v>403</v>
      </c>
      <c r="G454" s="12"/>
      <c r="H454" s="12"/>
      <c r="I454" s="10" t="s">
        <v>197</v>
      </c>
      <c r="J454" s="10" t="s">
        <v>1306</v>
      </c>
      <c r="K454" s="10"/>
      <c r="L454" s="10"/>
      <c r="M454" s="10" t="s">
        <v>199</v>
      </c>
      <c r="N454" s="10"/>
      <c r="O454" s="10"/>
      <c r="P454" s="10" t="s">
        <v>1307</v>
      </c>
      <c r="Q454" s="10"/>
      <c r="R454" s="10" t="s">
        <v>404</v>
      </c>
      <c r="S454" s="10"/>
      <c r="T454" s="10" t="s">
        <v>374</v>
      </c>
      <c r="U454" s="10"/>
      <c r="V454" s="10" t="s">
        <v>405</v>
      </c>
      <c r="W454" s="10"/>
      <c r="X454" s="10"/>
      <c r="Y454" s="10"/>
      <c r="Z454" s="10" t="s">
        <v>1308</v>
      </c>
      <c r="AA454" s="10"/>
    </row>
    <row r="455" spans="1:27" ht="25.5" customHeight="1" x14ac:dyDescent="0.25">
      <c r="A455" s="10"/>
      <c r="B455" s="10" t="s">
        <v>205</v>
      </c>
      <c r="C455" s="10"/>
      <c r="D455" s="10"/>
      <c r="E455" s="10"/>
      <c r="F455" s="12" t="s">
        <v>206</v>
      </c>
      <c r="G455" s="12"/>
      <c r="H455" s="12"/>
      <c r="I455" s="10" t="s">
        <v>152</v>
      </c>
      <c r="J455" s="10" t="s">
        <v>1306</v>
      </c>
      <c r="K455" s="10"/>
      <c r="L455" s="10"/>
      <c r="M455" s="10" t="s">
        <v>199</v>
      </c>
      <c r="N455" s="10"/>
      <c r="O455" s="10"/>
      <c r="P455" s="10" t="s">
        <v>1307</v>
      </c>
      <c r="Q455" s="10"/>
      <c r="R455" s="10"/>
      <c r="S455" s="10"/>
      <c r="T455" s="10"/>
      <c r="U455" s="10"/>
      <c r="V455" s="10" t="s">
        <v>207</v>
      </c>
      <c r="W455" s="10"/>
      <c r="X455" s="10"/>
      <c r="Y455" s="10"/>
      <c r="Z455" s="10" t="s">
        <v>1309</v>
      </c>
      <c r="AA455" s="10"/>
    </row>
    <row r="456" spans="1:27" ht="14.1" customHeight="1" x14ac:dyDescent="0.25">
      <c r="A456" s="10"/>
      <c r="B456" s="11" t="s">
        <v>26</v>
      </c>
      <c r="C456" s="11"/>
      <c r="D456" s="11"/>
      <c r="E456" s="11"/>
      <c r="F456" s="12" t="s">
        <v>248</v>
      </c>
      <c r="G456" s="12"/>
      <c r="H456" s="12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 t="s">
        <v>1310</v>
      </c>
      <c r="AA456" s="10"/>
    </row>
    <row r="457" spans="1:27" ht="14.1" customHeight="1" x14ac:dyDescent="0.25">
      <c r="A457" s="10"/>
      <c r="B457" s="10" t="s">
        <v>1311</v>
      </c>
      <c r="C457" s="10"/>
      <c r="D457" s="10"/>
      <c r="E457" s="10"/>
      <c r="F457" s="12" t="s">
        <v>1312</v>
      </c>
      <c r="G457" s="12"/>
      <c r="H457" s="12"/>
      <c r="I457" s="10" t="s">
        <v>251</v>
      </c>
      <c r="J457" s="10" t="s">
        <v>301</v>
      </c>
      <c r="K457" s="10"/>
      <c r="L457" s="10"/>
      <c r="M457" s="10"/>
      <c r="N457" s="10"/>
      <c r="O457" s="10"/>
      <c r="P457" s="10" t="s">
        <v>1313</v>
      </c>
      <c r="Q457" s="10"/>
      <c r="R457" s="10" t="s">
        <v>1314</v>
      </c>
      <c r="S457" s="10"/>
      <c r="T457" s="10" t="s">
        <v>1315</v>
      </c>
      <c r="U457" s="10"/>
      <c r="V457" s="10" t="s">
        <v>1316</v>
      </c>
      <c r="W457" s="10"/>
      <c r="X457" s="10"/>
      <c r="Y457" s="10"/>
      <c r="Z457" s="10" t="s">
        <v>1317</v>
      </c>
      <c r="AA457" s="10"/>
    </row>
    <row r="458" spans="1:27" ht="25.5" customHeight="1" x14ac:dyDescent="0.25">
      <c r="A458" s="10"/>
      <c r="B458" s="10" t="s">
        <v>1170</v>
      </c>
      <c r="C458" s="10"/>
      <c r="D458" s="10"/>
      <c r="E458" s="10"/>
      <c r="F458" s="12" t="s">
        <v>1171</v>
      </c>
      <c r="G458" s="12"/>
      <c r="H458" s="12"/>
      <c r="I458" s="10" t="s">
        <v>251</v>
      </c>
      <c r="J458" s="10" t="s">
        <v>211</v>
      </c>
      <c r="K458" s="10"/>
      <c r="L458" s="10"/>
      <c r="M458" s="10"/>
      <c r="N458" s="10"/>
      <c r="O458" s="10"/>
      <c r="P458" s="10" t="s">
        <v>1318</v>
      </c>
      <c r="Q458" s="10"/>
      <c r="R458" s="10" t="s">
        <v>1173</v>
      </c>
      <c r="S458" s="10"/>
      <c r="T458" s="10" t="s">
        <v>827</v>
      </c>
      <c r="U458" s="10"/>
      <c r="V458" s="10" t="s">
        <v>1174</v>
      </c>
      <c r="W458" s="10"/>
      <c r="X458" s="10"/>
      <c r="Y458" s="10"/>
      <c r="Z458" s="10" t="s">
        <v>1319</v>
      </c>
      <c r="AA458" s="10"/>
    </row>
    <row r="459" spans="1:27" ht="25.5" customHeight="1" x14ac:dyDescent="0.25">
      <c r="A459" s="10"/>
      <c r="B459" s="10" t="s">
        <v>837</v>
      </c>
      <c r="C459" s="10"/>
      <c r="D459" s="10"/>
      <c r="E459" s="10"/>
      <c r="F459" s="12" t="s">
        <v>838</v>
      </c>
      <c r="G459" s="12"/>
      <c r="H459" s="12"/>
      <c r="I459" s="10" t="s">
        <v>251</v>
      </c>
      <c r="J459" s="10" t="s">
        <v>252</v>
      </c>
      <c r="K459" s="10"/>
      <c r="L459" s="10"/>
      <c r="M459" s="10"/>
      <c r="N459" s="10"/>
      <c r="O459" s="10"/>
      <c r="P459" s="10" t="s">
        <v>1320</v>
      </c>
      <c r="Q459" s="10"/>
      <c r="R459" s="10" t="s">
        <v>841</v>
      </c>
      <c r="S459" s="10"/>
      <c r="T459" s="10" t="s">
        <v>842</v>
      </c>
      <c r="U459" s="10"/>
      <c r="V459" s="10" t="s">
        <v>843</v>
      </c>
      <c r="W459" s="10"/>
      <c r="X459" s="10"/>
      <c r="Y459" s="10"/>
      <c r="Z459" s="10" t="s">
        <v>1321</v>
      </c>
      <c r="AA459" s="10"/>
    </row>
    <row r="460" spans="1:27" ht="36.950000000000003" customHeight="1" x14ac:dyDescent="0.25">
      <c r="A460" s="10"/>
      <c r="B460" s="10" t="s">
        <v>1322</v>
      </c>
      <c r="C460" s="10"/>
      <c r="D460" s="10"/>
      <c r="E460" s="10"/>
      <c r="F460" s="12" t="s">
        <v>1323</v>
      </c>
      <c r="G460" s="12"/>
      <c r="H460" s="12"/>
      <c r="I460" s="10" t="s">
        <v>269</v>
      </c>
      <c r="J460" s="10" t="s">
        <v>1324</v>
      </c>
      <c r="K460" s="10"/>
      <c r="L460" s="10"/>
      <c r="M460" s="10"/>
      <c r="N460" s="10"/>
      <c r="O460" s="10"/>
      <c r="P460" s="10" t="s">
        <v>1325</v>
      </c>
      <c r="Q460" s="10"/>
      <c r="R460" s="10" t="s">
        <v>1326</v>
      </c>
      <c r="S460" s="10"/>
      <c r="T460" s="10" t="s">
        <v>1327</v>
      </c>
      <c r="U460" s="10"/>
      <c r="V460" s="10" t="s">
        <v>1328</v>
      </c>
      <c r="W460" s="10"/>
      <c r="X460" s="10"/>
      <c r="Y460" s="10"/>
      <c r="Z460" s="10" t="s">
        <v>1329</v>
      </c>
      <c r="AA460" s="10"/>
    </row>
    <row r="461" spans="1:27" ht="14.1" customHeight="1" x14ac:dyDescent="0.25">
      <c r="A461" s="10"/>
      <c r="B461" s="10" t="s">
        <v>1181</v>
      </c>
      <c r="C461" s="10"/>
      <c r="D461" s="10"/>
      <c r="E461" s="10"/>
      <c r="F461" s="12" t="s">
        <v>1182</v>
      </c>
      <c r="G461" s="12"/>
      <c r="H461" s="12"/>
      <c r="I461" s="10" t="s">
        <v>251</v>
      </c>
      <c r="J461" s="10" t="s">
        <v>423</v>
      </c>
      <c r="K461" s="10"/>
      <c r="L461" s="10"/>
      <c r="M461" s="10"/>
      <c r="N461" s="10"/>
      <c r="O461" s="10"/>
      <c r="P461" s="10" t="s">
        <v>1330</v>
      </c>
      <c r="Q461" s="10"/>
      <c r="R461" s="10" t="s">
        <v>1184</v>
      </c>
      <c r="S461" s="10"/>
      <c r="T461" s="10" t="s">
        <v>1185</v>
      </c>
      <c r="U461" s="10"/>
      <c r="V461" s="10" t="s">
        <v>1186</v>
      </c>
      <c r="W461" s="10"/>
      <c r="X461" s="10"/>
      <c r="Y461" s="10"/>
      <c r="Z461" s="10" t="s">
        <v>1331</v>
      </c>
      <c r="AA461" s="10"/>
    </row>
    <row r="462" spans="1:27" ht="36.950000000000003" customHeight="1" x14ac:dyDescent="0.25">
      <c r="A462" s="10"/>
      <c r="B462" s="10" t="s">
        <v>1332</v>
      </c>
      <c r="C462" s="10"/>
      <c r="D462" s="10"/>
      <c r="E462" s="10"/>
      <c r="F462" s="12" t="s">
        <v>1333</v>
      </c>
      <c r="G462" s="12"/>
      <c r="H462" s="12"/>
      <c r="I462" s="10" t="s">
        <v>176</v>
      </c>
      <c r="J462" s="10" t="s">
        <v>1334</v>
      </c>
      <c r="K462" s="10"/>
      <c r="L462" s="10"/>
      <c r="M462" s="10"/>
      <c r="N462" s="10"/>
      <c r="O462" s="10"/>
      <c r="P462" s="10" t="s">
        <v>1335</v>
      </c>
      <c r="Q462" s="10"/>
      <c r="R462" s="10" t="s">
        <v>1336</v>
      </c>
      <c r="S462" s="10"/>
      <c r="T462" s="10" t="s">
        <v>916</v>
      </c>
      <c r="U462" s="10"/>
      <c r="V462" s="10" t="s">
        <v>1337</v>
      </c>
      <c r="W462" s="10"/>
      <c r="X462" s="10"/>
      <c r="Y462" s="10"/>
      <c r="Z462" s="10" t="s">
        <v>1338</v>
      </c>
      <c r="AA462" s="10"/>
    </row>
    <row r="463" spans="1:27" ht="36.950000000000003" customHeight="1" x14ac:dyDescent="0.25">
      <c r="A463" s="10"/>
      <c r="B463" s="10" t="s">
        <v>1191</v>
      </c>
      <c r="C463" s="10"/>
      <c r="D463" s="10"/>
      <c r="E463" s="10"/>
      <c r="F463" s="12" t="s">
        <v>1192</v>
      </c>
      <c r="G463" s="12"/>
      <c r="H463" s="12"/>
      <c r="I463" s="10" t="s">
        <v>269</v>
      </c>
      <c r="J463" s="10" t="s">
        <v>35</v>
      </c>
      <c r="K463" s="10"/>
      <c r="L463" s="10"/>
      <c r="M463" s="10"/>
      <c r="N463" s="10"/>
      <c r="O463" s="10"/>
      <c r="P463" s="10" t="s">
        <v>35</v>
      </c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</row>
    <row r="464" spans="1:27" ht="25.5" customHeight="1" x14ac:dyDescent="0.25">
      <c r="A464" s="10"/>
      <c r="B464" s="10" t="s">
        <v>1339</v>
      </c>
      <c r="C464" s="10"/>
      <c r="D464" s="10"/>
      <c r="E464" s="10"/>
      <c r="F464" s="12" t="s">
        <v>1340</v>
      </c>
      <c r="G464" s="12"/>
      <c r="H464" s="12"/>
      <c r="I464" s="10" t="s">
        <v>269</v>
      </c>
      <c r="J464" s="10" t="s">
        <v>35</v>
      </c>
      <c r="K464" s="10"/>
      <c r="L464" s="10"/>
      <c r="M464" s="10"/>
      <c r="N464" s="10"/>
      <c r="O464" s="10"/>
      <c r="P464" s="10" t="s">
        <v>35</v>
      </c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</row>
    <row r="465" spans="1:27" ht="14.1" customHeight="1" x14ac:dyDescent="0.25">
      <c r="A465" s="10"/>
      <c r="B465" s="10" t="s">
        <v>883</v>
      </c>
      <c r="C465" s="10"/>
      <c r="D465" s="10"/>
      <c r="E465" s="10"/>
      <c r="F465" s="12" t="s">
        <v>1341</v>
      </c>
      <c r="G465" s="12"/>
      <c r="H465" s="12"/>
      <c r="I465" s="10" t="s">
        <v>269</v>
      </c>
      <c r="J465" s="10" t="s">
        <v>35</v>
      </c>
      <c r="K465" s="10"/>
      <c r="L465" s="10"/>
      <c r="M465" s="10"/>
      <c r="N465" s="10"/>
      <c r="O465" s="10"/>
      <c r="P465" s="10" t="s">
        <v>35</v>
      </c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</row>
    <row r="466" spans="1:27" ht="14.1" customHeight="1" x14ac:dyDescent="0.25">
      <c r="A466" s="10"/>
      <c r="B466" s="10"/>
      <c r="C466" s="10"/>
      <c r="D466" s="10"/>
      <c r="E466" s="10"/>
      <c r="F466" s="12" t="s">
        <v>218</v>
      </c>
      <c r="G466" s="12"/>
      <c r="H466" s="12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 t="s">
        <v>1342</v>
      </c>
      <c r="AA466" s="10"/>
    </row>
    <row r="467" spans="1:27" ht="14.1" customHeight="1" x14ac:dyDescent="0.25">
      <c r="A467" s="10"/>
      <c r="B467" s="10"/>
      <c r="C467" s="10"/>
      <c r="D467" s="10"/>
      <c r="E467" s="10"/>
      <c r="F467" s="12" t="s">
        <v>220</v>
      </c>
      <c r="G467" s="12"/>
      <c r="H467" s="12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 t="s">
        <v>1343</v>
      </c>
      <c r="AA467" s="10"/>
    </row>
    <row r="468" spans="1:27" ht="48.6" customHeight="1" x14ac:dyDescent="0.25">
      <c r="A468" s="10"/>
      <c r="B468" s="10" t="s">
        <v>222</v>
      </c>
      <c r="C468" s="10"/>
      <c r="D468" s="10"/>
      <c r="E468" s="10"/>
      <c r="F468" s="12" t="s">
        <v>223</v>
      </c>
      <c r="G468" s="12"/>
      <c r="H468" s="12"/>
      <c r="I468" s="10" t="s">
        <v>224</v>
      </c>
      <c r="J468" s="10" t="s">
        <v>225</v>
      </c>
      <c r="K468" s="10"/>
      <c r="L468" s="10"/>
      <c r="M468" s="10"/>
      <c r="N468" s="10"/>
      <c r="O468" s="10"/>
      <c r="P468" s="10" t="s">
        <v>225</v>
      </c>
      <c r="Q468" s="10"/>
      <c r="R468" s="10"/>
      <c r="S468" s="10"/>
      <c r="T468" s="10"/>
      <c r="U468" s="10"/>
      <c r="V468" s="10"/>
      <c r="W468" s="10"/>
      <c r="X468" s="10"/>
      <c r="Y468" s="10"/>
      <c r="Z468" s="10" t="s">
        <v>1344</v>
      </c>
      <c r="AA468" s="10"/>
    </row>
    <row r="469" spans="1:27" ht="48.6" customHeight="1" x14ac:dyDescent="0.25">
      <c r="A469" s="10"/>
      <c r="B469" s="10" t="s">
        <v>227</v>
      </c>
      <c r="C469" s="10"/>
      <c r="D469" s="10"/>
      <c r="E469" s="10"/>
      <c r="F469" s="12" t="s">
        <v>228</v>
      </c>
      <c r="G469" s="12"/>
      <c r="H469" s="12"/>
      <c r="I469" s="10" t="s">
        <v>224</v>
      </c>
      <c r="J469" s="10" t="s">
        <v>229</v>
      </c>
      <c r="K469" s="10"/>
      <c r="L469" s="10"/>
      <c r="M469" s="10" t="s">
        <v>230</v>
      </c>
      <c r="N469" s="10"/>
      <c r="O469" s="10"/>
      <c r="P469" s="10" t="s">
        <v>231</v>
      </c>
      <c r="Q469" s="10"/>
      <c r="R469" s="10"/>
      <c r="S469" s="10"/>
      <c r="T469" s="10"/>
      <c r="U469" s="10"/>
      <c r="V469" s="10"/>
      <c r="W469" s="10"/>
      <c r="X469" s="10"/>
      <c r="Y469" s="10"/>
      <c r="Z469" s="10" t="s">
        <v>1345</v>
      </c>
      <c r="AA469" s="10"/>
    </row>
    <row r="470" spans="1:27" ht="14.1" customHeight="1" x14ac:dyDescent="0.25">
      <c r="A470" s="10"/>
      <c r="B470" s="10"/>
      <c r="C470" s="10"/>
      <c r="D470" s="10"/>
      <c r="E470" s="10"/>
      <c r="F470" s="13" t="s">
        <v>233</v>
      </c>
      <c r="G470" s="13"/>
      <c r="H470" s="13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 t="s">
        <v>1346</v>
      </c>
      <c r="W470" s="10"/>
      <c r="X470" s="10"/>
      <c r="Y470" s="10"/>
      <c r="Z470" s="10" t="s">
        <v>1347</v>
      </c>
      <c r="AA470" s="10"/>
    </row>
    <row r="471" spans="1:27" ht="36.950000000000003" customHeight="1" x14ac:dyDescent="0.25">
      <c r="A471" s="10" t="s">
        <v>1348</v>
      </c>
      <c r="B471" s="10" t="s">
        <v>1349</v>
      </c>
      <c r="C471" s="10"/>
      <c r="D471" s="10"/>
      <c r="E471" s="10"/>
      <c r="F471" s="12" t="s">
        <v>1350</v>
      </c>
      <c r="G471" s="12"/>
      <c r="H471" s="12"/>
      <c r="I471" s="10" t="s">
        <v>1351</v>
      </c>
      <c r="J471" s="10" t="s">
        <v>1352</v>
      </c>
      <c r="K471" s="10"/>
      <c r="L471" s="10"/>
      <c r="M471" s="10"/>
      <c r="N471" s="10"/>
      <c r="O471" s="10"/>
      <c r="P471" s="10" t="s">
        <v>1352</v>
      </c>
      <c r="Q471" s="10"/>
      <c r="R471" s="10"/>
      <c r="S471" s="10"/>
      <c r="T471" s="10"/>
      <c r="U471" s="10"/>
      <c r="V471" s="10" t="s">
        <v>1353</v>
      </c>
      <c r="W471" s="10"/>
      <c r="X471" s="10"/>
      <c r="Y471" s="10"/>
      <c r="Z471" s="10" t="s">
        <v>1354</v>
      </c>
      <c r="AA471" s="10"/>
    </row>
    <row r="472" spans="1:27" ht="14.1" customHeight="1" x14ac:dyDescent="0.25">
      <c r="A472" s="10"/>
      <c r="B472" s="10"/>
      <c r="C472" s="10"/>
      <c r="D472" s="10"/>
      <c r="E472" s="10"/>
      <c r="F472" s="13" t="s">
        <v>233</v>
      </c>
      <c r="G472" s="13"/>
      <c r="H472" s="13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 t="s">
        <v>1354</v>
      </c>
      <c r="AA472" s="10"/>
    </row>
    <row r="473" spans="1:27" ht="25.5" customHeight="1" x14ac:dyDescent="0.25">
      <c r="A473" s="10" t="s">
        <v>958</v>
      </c>
      <c r="B473" s="10" t="s">
        <v>1355</v>
      </c>
      <c r="C473" s="10"/>
      <c r="D473" s="10"/>
      <c r="E473" s="10"/>
      <c r="F473" s="12" t="s">
        <v>1356</v>
      </c>
      <c r="G473" s="12"/>
      <c r="H473" s="12"/>
      <c r="I473" s="10" t="s">
        <v>873</v>
      </c>
      <c r="J473" s="10" t="s">
        <v>448</v>
      </c>
      <c r="K473" s="10"/>
      <c r="L473" s="10"/>
      <c r="M473" s="10"/>
      <c r="N473" s="10"/>
      <c r="O473" s="10"/>
      <c r="P473" s="10" t="s">
        <v>448</v>
      </c>
      <c r="Q473" s="10"/>
      <c r="R473" s="10" t="s">
        <v>1357</v>
      </c>
      <c r="S473" s="10"/>
      <c r="T473" s="10" t="s">
        <v>1111</v>
      </c>
      <c r="U473" s="10"/>
      <c r="V473" s="10" t="s">
        <v>1358</v>
      </c>
      <c r="W473" s="10"/>
      <c r="X473" s="10"/>
      <c r="Y473" s="10"/>
      <c r="Z473" s="10" t="s">
        <v>1359</v>
      </c>
      <c r="AA473" s="10"/>
    </row>
    <row r="474" spans="1:27" ht="14.1" customHeight="1" x14ac:dyDescent="0.25">
      <c r="A474" s="10"/>
      <c r="B474" s="10"/>
      <c r="C474" s="10"/>
      <c r="D474" s="10"/>
      <c r="E474" s="10"/>
      <c r="F474" s="13" t="s">
        <v>233</v>
      </c>
      <c r="G474" s="13"/>
      <c r="H474" s="13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 t="s">
        <v>1359</v>
      </c>
      <c r="AA474" s="10"/>
    </row>
    <row r="475" spans="1:27" ht="36.950000000000003" customHeight="1" x14ac:dyDescent="0.25">
      <c r="A475" s="10" t="s">
        <v>1360</v>
      </c>
      <c r="B475" s="10" t="s">
        <v>1361</v>
      </c>
      <c r="C475" s="10"/>
      <c r="D475" s="10"/>
      <c r="E475" s="10"/>
      <c r="F475" s="12" t="s">
        <v>1362</v>
      </c>
      <c r="G475" s="12"/>
      <c r="H475" s="12"/>
      <c r="I475" s="10" t="s">
        <v>873</v>
      </c>
      <c r="J475" s="10" t="s">
        <v>302</v>
      </c>
      <c r="K475" s="10"/>
      <c r="L475" s="10"/>
      <c r="M475" s="10"/>
      <c r="N475" s="10"/>
      <c r="O475" s="10"/>
      <c r="P475" s="10" t="s">
        <v>302</v>
      </c>
      <c r="Q475" s="10"/>
      <c r="R475" s="10" t="s">
        <v>1363</v>
      </c>
      <c r="S475" s="10"/>
      <c r="T475" s="10" t="s">
        <v>259</v>
      </c>
      <c r="U475" s="10"/>
      <c r="V475" s="10" t="s">
        <v>1364</v>
      </c>
      <c r="W475" s="10"/>
      <c r="X475" s="10"/>
      <c r="Y475" s="10"/>
      <c r="Z475" s="10" t="s">
        <v>1365</v>
      </c>
      <c r="AA475" s="10"/>
    </row>
    <row r="476" spans="1:27" ht="14.1" customHeight="1" x14ac:dyDescent="0.25">
      <c r="A476" s="10"/>
      <c r="B476" s="10"/>
      <c r="C476" s="10"/>
      <c r="D476" s="10"/>
      <c r="E476" s="10"/>
      <c r="F476" s="13" t="s">
        <v>233</v>
      </c>
      <c r="G476" s="13"/>
      <c r="H476" s="13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 t="s">
        <v>1365</v>
      </c>
      <c r="AA476" s="10"/>
    </row>
    <row r="477" spans="1:27" ht="60" customHeight="1" x14ac:dyDescent="0.25">
      <c r="A477" s="10" t="s">
        <v>1366</v>
      </c>
      <c r="B477" s="10" t="s">
        <v>1367</v>
      </c>
      <c r="C477" s="10"/>
      <c r="D477" s="10"/>
      <c r="E477" s="10"/>
      <c r="F477" s="12" t="s">
        <v>1368</v>
      </c>
      <c r="G477" s="12"/>
      <c r="H477" s="12"/>
      <c r="I477" s="10" t="s">
        <v>176</v>
      </c>
      <c r="J477" s="10" t="s">
        <v>26</v>
      </c>
      <c r="K477" s="10"/>
      <c r="L477" s="10"/>
      <c r="M477" s="10"/>
      <c r="N477" s="10"/>
      <c r="O477" s="10"/>
      <c r="P477" s="10" t="s">
        <v>26</v>
      </c>
      <c r="Q477" s="10"/>
      <c r="R477" s="10" t="s">
        <v>1369</v>
      </c>
      <c r="S477" s="10"/>
      <c r="T477" s="10" t="s">
        <v>265</v>
      </c>
      <c r="U477" s="10"/>
      <c r="V477" s="10" t="s">
        <v>1370</v>
      </c>
      <c r="W477" s="10"/>
      <c r="X477" s="10"/>
      <c r="Y477" s="10"/>
      <c r="Z477" s="10" t="s">
        <v>1371</v>
      </c>
      <c r="AA477" s="10"/>
    </row>
    <row r="478" spans="1:27" ht="14.1" customHeight="1" x14ac:dyDescent="0.25">
      <c r="A478" s="10"/>
      <c r="B478" s="10"/>
      <c r="C478" s="10"/>
      <c r="D478" s="10"/>
      <c r="E478" s="10"/>
      <c r="F478" s="13" t="s">
        <v>233</v>
      </c>
      <c r="G478" s="13"/>
      <c r="H478" s="13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 t="s">
        <v>1371</v>
      </c>
      <c r="AA478" s="10"/>
    </row>
    <row r="479" spans="1:27" ht="48.6" customHeight="1" x14ac:dyDescent="0.25">
      <c r="A479" s="10" t="s">
        <v>1372</v>
      </c>
      <c r="B479" s="10" t="s">
        <v>1373</v>
      </c>
      <c r="C479" s="10"/>
      <c r="D479" s="10"/>
      <c r="E479" s="10"/>
      <c r="F479" s="12" t="s">
        <v>1374</v>
      </c>
      <c r="G479" s="12"/>
      <c r="H479" s="12"/>
      <c r="I479" s="10" t="s">
        <v>873</v>
      </c>
      <c r="J479" s="10" t="s">
        <v>23</v>
      </c>
      <c r="K479" s="10"/>
      <c r="L479" s="10"/>
      <c r="M479" s="10"/>
      <c r="N479" s="10"/>
      <c r="O479" s="10"/>
      <c r="P479" s="10" t="s">
        <v>23</v>
      </c>
      <c r="Q479" s="10"/>
      <c r="R479" s="10" t="s">
        <v>1375</v>
      </c>
      <c r="S479" s="10"/>
      <c r="T479" s="10" t="s">
        <v>1376</v>
      </c>
      <c r="U479" s="10"/>
      <c r="V479" s="10" t="s">
        <v>1377</v>
      </c>
      <c r="W479" s="10"/>
      <c r="X479" s="10"/>
      <c r="Y479" s="10"/>
      <c r="Z479" s="10" t="s">
        <v>1377</v>
      </c>
      <c r="AA479" s="10"/>
    </row>
    <row r="480" spans="1:27" ht="14.1" customHeight="1" x14ac:dyDescent="0.25">
      <c r="A480" s="10"/>
      <c r="B480" s="10"/>
      <c r="C480" s="10"/>
      <c r="D480" s="10"/>
      <c r="E480" s="10"/>
      <c r="F480" s="13" t="s">
        <v>233</v>
      </c>
      <c r="G480" s="13"/>
      <c r="H480" s="13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 t="s">
        <v>1377</v>
      </c>
      <c r="AA480" s="10"/>
    </row>
    <row r="481" spans="1:27" ht="25.5" customHeight="1" x14ac:dyDescent="0.25">
      <c r="A481" s="10" t="s">
        <v>1378</v>
      </c>
      <c r="B481" s="10" t="s">
        <v>1379</v>
      </c>
      <c r="C481" s="10"/>
      <c r="D481" s="10"/>
      <c r="E481" s="10"/>
      <c r="F481" s="12" t="s">
        <v>1380</v>
      </c>
      <c r="G481" s="12"/>
      <c r="H481" s="12"/>
      <c r="I481" s="10" t="s">
        <v>176</v>
      </c>
      <c r="J481" s="10" t="s">
        <v>1381</v>
      </c>
      <c r="K481" s="10"/>
      <c r="L481" s="10"/>
      <c r="M481" s="10"/>
      <c r="N481" s="10"/>
      <c r="O481" s="10"/>
      <c r="P481" s="10" t="s">
        <v>1381</v>
      </c>
      <c r="Q481" s="10"/>
      <c r="R481" s="10" t="s">
        <v>1382</v>
      </c>
      <c r="S481" s="10"/>
      <c r="T481" s="10" t="s">
        <v>259</v>
      </c>
      <c r="U481" s="10"/>
      <c r="V481" s="10" t="s">
        <v>1383</v>
      </c>
      <c r="W481" s="10"/>
      <c r="X481" s="10"/>
      <c r="Y481" s="10"/>
      <c r="Z481" s="10" t="s">
        <v>1384</v>
      </c>
      <c r="AA481" s="10"/>
    </row>
    <row r="482" spans="1:27" ht="14.1" customHeight="1" x14ac:dyDescent="0.25">
      <c r="A482" s="10"/>
      <c r="B482" s="10"/>
      <c r="C482" s="10"/>
      <c r="D482" s="10"/>
      <c r="E482" s="10"/>
      <c r="F482" s="13" t="s">
        <v>233</v>
      </c>
      <c r="G482" s="13"/>
      <c r="H482" s="13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 t="s">
        <v>1384</v>
      </c>
      <c r="AA482" s="10"/>
    </row>
    <row r="483" spans="1:27" ht="36.950000000000003" customHeight="1" x14ac:dyDescent="0.25">
      <c r="A483" s="10" t="s">
        <v>1385</v>
      </c>
      <c r="B483" s="10" t="s">
        <v>1386</v>
      </c>
      <c r="C483" s="10"/>
      <c r="D483" s="10"/>
      <c r="E483" s="10"/>
      <c r="F483" s="12" t="s">
        <v>1387</v>
      </c>
      <c r="G483" s="12"/>
      <c r="H483" s="12"/>
      <c r="I483" s="10" t="s">
        <v>873</v>
      </c>
      <c r="J483" s="10" t="s">
        <v>211</v>
      </c>
      <c r="K483" s="10"/>
      <c r="L483" s="10"/>
      <c r="M483" s="10"/>
      <c r="N483" s="10"/>
      <c r="O483" s="10"/>
      <c r="P483" s="10" t="s">
        <v>211</v>
      </c>
      <c r="Q483" s="10"/>
      <c r="R483" s="10" t="s">
        <v>1388</v>
      </c>
      <c r="S483" s="10"/>
      <c r="T483" s="10" t="s">
        <v>1111</v>
      </c>
      <c r="U483" s="10"/>
      <c r="V483" s="10" t="s">
        <v>1389</v>
      </c>
      <c r="W483" s="10"/>
      <c r="X483" s="10"/>
      <c r="Y483" s="10"/>
      <c r="Z483" s="10" t="s">
        <v>1390</v>
      </c>
      <c r="AA483" s="10"/>
    </row>
    <row r="484" spans="1:27" ht="14.1" customHeight="1" x14ac:dyDescent="0.25">
      <c r="A484" s="10"/>
      <c r="B484" s="10"/>
      <c r="C484" s="10"/>
      <c r="D484" s="10"/>
      <c r="E484" s="10"/>
      <c r="F484" s="13" t="s">
        <v>233</v>
      </c>
      <c r="G484" s="13"/>
      <c r="H484" s="13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 t="s">
        <v>1390</v>
      </c>
      <c r="AA484" s="10"/>
    </row>
    <row r="485" spans="1:27" ht="36.950000000000003" customHeight="1" x14ac:dyDescent="0.25">
      <c r="A485" s="10" t="s">
        <v>1391</v>
      </c>
      <c r="B485" s="10" t="s">
        <v>1392</v>
      </c>
      <c r="C485" s="10"/>
      <c r="D485" s="10"/>
      <c r="E485" s="10"/>
      <c r="F485" s="12" t="s">
        <v>1393</v>
      </c>
      <c r="G485" s="12"/>
      <c r="H485" s="12"/>
      <c r="I485" s="10" t="s">
        <v>873</v>
      </c>
      <c r="J485" s="10" t="s">
        <v>1394</v>
      </c>
      <c r="K485" s="10"/>
      <c r="L485" s="10"/>
      <c r="M485" s="10"/>
      <c r="N485" s="10"/>
      <c r="O485" s="10"/>
      <c r="P485" s="10" t="s">
        <v>1394</v>
      </c>
      <c r="Q485" s="10"/>
      <c r="R485" s="10" t="s">
        <v>1395</v>
      </c>
      <c r="S485" s="10"/>
      <c r="T485" s="10" t="s">
        <v>1111</v>
      </c>
      <c r="U485" s="10"/>
      <c r="V485" s="10" t="s">
        <v>1396</v>
      </c>
      <c r="W485" s="10"/>
      <c r="X485" s="10"/>
      <c r="Y485" s="10"/>
      <c r="Z485" s="10" t="s">
        <v>1397</v>
      </c>
      <c r="AA485" s="10"/>
    </row>
    <row r="486" spans="1:27" ht="14.1" customHeight="1" x14ac:dyDescent="0.25">
      <c r="A486" s="10"/>
      <c r="B486" s="10"/>
      <c r="C486" s="10"/>
      <c r="D486" s="10"/>
      <c r="E486" s="10"/>
      <c r="F486" s="13" t="s">
        <v>233</v>
      </c>
      <c r="G486" s="13"/>
      <c r="H486" s="13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 t="s">
        <v>1397</v>
      </c>
      <c r="AA486" s="10"/>
    </row>
    <row r="487" spans="1:27" ht="71.45" customHeight="1" x14ac:dyDescent="0.25">
      <c r="A487" s="10" t="s">
        <v>944</v>
      </c>
      <c r="B487" s="10" t="s">
        <v>1398</v>
      </c>
      <c r="C487" s="10"/>
      <c r="D487" s="10"/>
      <c r="E487" s="10"/>
      <c r="F487" s="12" t="s">
        <v>1399</v>
      </c>
      <c r="G487" s="12"/>
      <c r="H487" s="12"/>
      <c r="I487" s="10" t="s">
        <v>176</v>
      </c>
      <c r="J487" s="10" t="s">
        <v>1400</v>
      </c>
      <c r="K487" s="10"/>
      <c r="L487" s="10"/>
      <c r="M487" s="10"/>
      <c r="N487" s="10"/>
      <c r="O487" s="10"/>
      <c r="P487" s="10" t="s">
        <v>1400</v>
      </c>
      <c r="Q487" s="10"/>
      <c r="R487" s="10" t="s">
        <v>1401</v>
      </c>
      <c r="S487" s="10"/>
      <c r="T487" s="10" t="s">
        <v>916</v>
      </c>
      <c r="U487" s="10"/>
      <c r="V487" s="10" t="s">
        <v>1402</v>
      </c>
      <c r="W487" s="10"/>
      <c r="X487" s="10"/>
      <c r="Y487" s="10"/>
      <c r="Z487" s="10" t="s">
        <v>1403</v>
      </c>
      <c r="AA487" s="10"/>
    </row>
    <row r="488" spans="1:27" ht="14.1" customHeight="1" x14ac:dyDescent="0.25">
      <c r="A488" s="10"/>
      <c r="B488" s="10"/>
      <c r="C488" s="10"/>
      <c r="D488" s="10"/>
      <c r="E488" s="10"/>
      <c r="F488" s="13" t="s">
        <v>233</v>
      </c>
      <c r="G488" s="13"/>
      <c r="H488" s="13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 t="s">
        <v>1403</v>
      </c>
      <c r="AA488" s="10"/>
    </row>
    <row r="489" spans="1:27" ht="48.6" customHeight="1" x14ac:dyDescent="0.25">
      <c r="A489" s="10" t="s">
        <v>1404</v>
      </c>
      <c r="B489" s="10" t="s">
        <v>1405</v>
      </c>
      <c r="C489" s="10"/>
      <c r="D489" s="10"/>
      <c r="E489" s="10"/>
      <c r="F489" s="12" t="s">
        <v>1406</v>
      </c>
      <c r="G489" s="12"/>
      <c r="H489" s="12"/>
      <c r="I489" s="10" t="s">
        <v>1210</v>
      </c>
      <c r="J489" s="10" t="s">
        <v>1407</v>
      </c>
      <c r="K489" s="10"/>
      <c r="L489" s="10"/>
      <c r="M489" s="10"/>
      <c r="N489" s="10"/>
      <c r="O489" s="10"/>
      <c r="P489" s="10" t="s">
        <v>1407</v>
      </c>
      <c r="Q489" s="10"/>
      <c r="R489" s="10"/>
      <c r="S489" s="10"/>
      <c r="T489" s="10"/>
      <c r="U489" s="10"/>
      <c r="V489" s="10" t="s">
        <v>1408</v>
      </c>
      <c r="W489" s="10"/>
      <c r="X489" s="10"/>
      <c r="Y489" s="10"/>
      <c r="Z489" s="10" t="s">
        <v>1409</v>
      </c>
      <c r="AA489" s="10"/>
    </row>
    <row r="490" spans="1:27" ht="14.1" customHeight="1" x14ac:dyDescent="0.25">
      <c r="A490" s="10"/>
      <c r="B490" s="10"/>
      <c r="C490" s="10"/>
      <c r="D490" s="10"/>
      <c r="E490" s="10"/>
      <c r="F490" s="13" t="s">
        <v>233</v>
      </c>
      <c r="G490" s="13"/>
      <c r="H490" s="13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 t="s">
        <v>1409</v>
      </c>
      <c r="AA490" s="10"/>
    </row>
    <row r="491" spans="1:27" ht="36.950000000000003" customHeight="1" x14ac:dyDescent="0.25">
      <c r="A491" s="10" t="s">
        <v>1410</v>
      </c>
      <c r="B491" s="10" t="s">
        <v>1411</v>
      </c>
      <c r="C491" s="10"/>
      <c r="D491" s="10"/>
      <c r="E491" s="10"/>
      <c r="F491" s="12" t="s">
        <v>1412</v>
      </c>
      <c r="G491" s="12"/>
      <c r="H491" s="12"/>
      <c r="I491" s="10" t="s">
        <v>1210</v>
      </c>
      <c r="J491" s="10" t="s">
        <v>1385</v>
      </c>
      <c r="K491" s="10"/>
      <c r="L491" s="10"/>
      <c r="M491" s="10"/>
      <c r="N491" s="10"/>
      <c r="O491" s="10"/>
      <c r="P491" s="10" t="s">
        <v>1385</v>
      </c>
      <c r="Q491" s="10"/>
      <c r="R491" s="10"/>
      <c r="S491" s="10"/>
      <c r="T491" s="10"/>
      <c r="U491" s="10"/>
      <c r="V491" s="10" t="s">
        <v>1413</v>
      </c>
      <c r="W491" s="10"/>
      <c r="X491" s="10"/>
      <c r="Y491" s="10"/>
      <c r="Z491" s="10" t="s">
        <v>1414</v>
      </c>
      <c r="AA491" s="10"/>
    </row>
    <row r="492" spans="1:27" ht="14.1" customHeight="1" x14ac:dyDescent="0.25">
      <c r="A492" s="10"/>
      <c r="B492" s="10"/>
      <c r="C492" s="10"/>
      <c r="D492" s="10"/>
      <c r="E492" s="10"/>
      <c r="F492" s="13" t="s">
        <v>233</v>
      </c>
      <c r="G492" s="13"/>
      <c r="H492" s="13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 t="s">
        <v>1414</v>
      </c>
      <c r="AA492" s="10"/>
    </row>
    <row r="493" spans="1:27" ht="36.950000000000003" customHeight="1" x14ac:dyDescent="0.25">
      <c r="A493" s="10" t="s">
        <v>1415</v>
      </c>
      <c r="B493" s="10" t="s">
        <v>1416</v>
      </c>
      <c r="C493" s="10"/>
      <c r="D493" s="10"/>
      <c r="E493" s="10"/>
      <c r="F493" s="12" t="s">
        <v>1417</v>
      </c>
      <c r="G493" s="12"/>
      <c r="H493" s="12"/>
      <c r="I493" s="10" t="s">
        <v>1210</v>
      </c>
      <c r="J493" s="10" t="s">
        <v>998</v>
      </c>
      <c r="K493" s="10"/>
      <c r="L493" s="10"/>
      <c r="M493" s="10"/>
      <c r="N493" s="10"/>
      <c r="O493" s="10"/>
      <c r="P493" s="10" t="s">
        <v>998</v>
      </c>
      <c r="Q493" s="10"/>
      <c r="R493" s="10"/>
      <c r="S493" s="10"/>
      <c r="T493" s="10"/>
      <c r="U493" s="10"/>
      <c r="V493" s="10" t="s">
        <v>1418</v>
      </c>
      <c r="W493" s="10"/>
      <c r="X493" s="10"/>
      <c r="Y493" s="10"/>
      <c r="Z493" s="10" t="s">
        <v>1419</v>
      </c>
      <c r="AA493" s="10"/>
    </row>
    <row r="494" spans="1:27" ht="14.1" customHeight="1" x14ac:dyDescent="0.25">
      <c r="A494" s="10"/>
      <c r="B494" s="10"/>
      <c r="C494" s="10"/>
      <c r="D494" s="10"/>
      <c r="E494" s="10"/>
      <c r="F494" s="13" t="s">
        <v>233</v>
      </c>
      <c r="G494" s="13"/>
      <c r="H494" s="13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 t="s">
        <v>1419</v>
      </c>
      <c r="AA494" s="10"/>
    </row>
    <row r="495" spans="1:27" ht="36.950000000000003" customHeight="1" x14ac:dyDescent="0.25">
      <c r="A495" s="10" t="s">
        <v>1420</v>
      </c>
      <c r="B495" s="10" t="s">
        <v>1421</v>
      </c>
      <c r="C495" s="10"/>
      <c r="D495" s="10"/>
      <c r="E495" s="10"/>
      <c r="F495" s="12" t="s">
        <v>1422</v>
      </c>
      <c r="G495" s="12"/>
      <c r="H495" s="12"/>
      <c r="I495" s="10" t="s">
        <v>176</v>
      </c>
      <c r="J495" s="10" t="s">
        <v>1099</v>
      </c>
      <c r="K495" s="10"/>
      <c r="L495" s="10"/>
      <c r="M495" s="10"/>
      <c r="N495" s="10"/>
      <c r="O495" s="10"/>
      <c r="P495" s="10" t="s">
        <v>1099</v>
      </c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</row>
    <row r="496" spans="1:27" ht="71.45" customHeight="1" x14ac:dyDescent="0.25">
      <c r="A496" s="10"/>
      <c r="B496" s="10" t="s">
        <v>178</v>
      </c>
      <c r="C496" s="10"/>
      <c r="D496" s="10"/>
      <c r="E496" s="10"/>
      <c r="F496" s="12" t="s">
        <v>179</v>
      </c>
      <c r="G496" s="12"/>
      <c r="H496" s="12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</row>
    <row r="497" spans="1:27" ht="174.95" customHeight="1" x14ac:dyDescent="0.25">
      <c r="A497" s="10"/>
      <c r="B497" s="10" t="s">
        <v>180</v>
      </c>
      <c r="C497" s="10"/>
      <c r="D497" s="10"/>
      <c r="E497" s="10"/>
      <c r="F497" s="12" t="s">
        <v>181</v>
      </c>
      <c r="G497" s="12"/>
      <c r="H497" s="12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</row>
    <row r="498" spans="1:27" ht="14.1" customHeight="1" x14ac:dyDescent="0.25">
      <c r="A498" s="10"/>
      <c r="B498" s="11" t="s">
        <v>23</v>
      </c>
      <c r="C498" s="11"/>
      <c r="D498" s="11"/>
      <c r="E498" s="11"/>
      <c r="F498" s="12" t="s">
        <v>182</v>
      </c>
      <c r="G498" s="12"/>
      <c r="H498" s="12"/>
      <c r="I498" s="10" t="s">
        <v>152</v>
      </c>
      <c r="J498" s="10"/>
      <c r="K498" s="10"/>
      <c r="L498" s="10"/>
      <c r="M498" s="10"/>
      <c r="N498" s="10"/>
      <c r="O498" s="10"/>
      <c r="P498" s="10" t="s">
        <v>1423</v>
      </c>
      <c r="Q498" s="10"/>
      <c r="R498" s="10"/>
      <c r="S498" s="10"/>
      <c r="T498" s="10"/>
      <c r="U498" s="10"/>
      <c r="V498" s="10"/>
      <c r="W498" s="10"/>
      <c r="X498" s="10"/>
      <c r="Y498" s="10"/>
      <c r="Z498" s="10" t="s">
        <v>1424</v>
      </c>
      <c r="AA498" s="10"/>
    </row>
    <row r="499" spans="1:27" ht="14.1" customHeight="1" x14ac:dyDescent="0.25">
      <c r="A499" s="10"/>
      <c r="B499" s="10" t="s">
        <v>1104</v>
      </c>
      <c r="C499" s="10"/>
      <c r="D499" s="10"/>
      <c r="E499" s="10"/>
      <c r="F499" s="12" t="s">
        <v>1105</v>
      </c>
      <c r="G499" s="12"/>
      <c r="H499" s="12"/>
      <c r="I499" s="10" t="s">
        <v>152</v>
      </c>
      <c r="J499" s="10" t="s">
        <v>1425</v>
      </c>
      <c r="K499" s="10"/>
      <c r="L499" s="10"/>
      <c r="M499" s="10" t="s">
        <v>188</v>
      </c>
      <c r="N499" s="10"/>
      <c r="O499" s="10"/>
      <c r="P499" s="10" t="s">
        <v>1423</v>
      </c>
      <c r="Q499" s="10"/>
      <c r="R499" s="10"/>
      <c r="S499" s="10"/>
      <c r="T499" s="10"/>
      <c r="U499" s="10"/>
      <c r="V499" s="10" t="s">
        <v>207</v>
      </c>
      <c r="W499" s="10"/>
      <c r="X499" s="10"/>
      <c r="Y499" s="10"/>
      <c r="Z499" s="10" t="s">
        <v>1424</v>
      </c>
      <c r="AA499" s="10"/>
    </row>
    <row r="500" spans="1:27" ht="14.1" customHeight="1" x14ac:dyDescent="0.25">
      <c r="A500" s="10"/>
      <c r="B500" s="11" t="s">
        <v>24</v>
      </c>
      <c r="C500" s="11"/>
      <c r="D500" s="11"/>
      <c r="E500" s="11"/>
      <c r="F500" s="12" t="s">
        <v>190</v>
      </c>
      <c r="G500" s="12"/>
      <c r="H500" s="12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 t="s">
        <v>1426</v>
      </c>
      <c r="AA500" s="10"/>
    </row>
    <row r="501" spans="1:27" ht="14.1" customHeight="1" x14ac:dyDescent="0.25">
      <c r="A501" s="10"/>
      <c r="B501" s="11"/>
      <c r="C501" s="11"/>
      <c r="D501" s="11"/>
      <c r="E501" s="11"/>
      <c r="F501" s="12" t="s">
        <v>192</v>
      </c>
      <c r="G501" s="12"/>
      <c r="H501" s="12"/>
      <c r="I501" s="10" t="s">
        <v>152</v>
      </c>
      <c r="J501" s="10"/>
      <c r="K501" s="10"/>
      <c r="L501" s="10"/>
      <c r="M501" s="10"/>
      <c r="N501" s="10"/>
      <c r="O501" s="10"/>
      <c r="P501" s="10" t="s">
        <v>1427</v>
      </c>
      <c r="Q501" s="10"/>
      <c r="R501" s="10"/>
      <c r="S501" s="10"/>
      <c r="T501" s="10"/>
      <c r="U501" s="10"/>
      <c r="V501" s="10"/>
      <c r="W501" s="10"/>
      <c r="X501" s="10"/>
      <c r="Y501" s="10"/>
      <c r="Z501" s="10" t="s">
        <v>1428</v>
      </c>
      <c r="AA501" s="10"/>
    </row>
    <row r="502" spans="1:27" ht="25.5" customHeight="1" x14ac:dyDescent="0.25">
      <c r="A502" s="10"/>
      <c r="B502" s="10" t="s">
        <v>195</v>
      </c>
      <c r="C502" s="10"/>
      <c r="D502" s="10"/>
      <c r="E502" s="10"/>
      <c r="F502" s="12" t="s">
        <v>196</v>
      </c>
      <c r="G502" s="12"/>
      <c r="H502" s="12"/>
      <c r="I502" s="10" t="s">
        <v>197</v>
      </c>
      <c r="J502" s="10" t="s">
        <v>292</v>
      </c>
      <c r="K502" s="10"/>
      <c r="L502" s="10"/>
      <c r="M502" s="10" t="s">
        <v>199</v>
      </c>
      <c r="N502" s="10"/>
      <c r="O502" s="10"/>
      <c r="P502" s="10" t="s">
        <v>1378</v>
      </c>
      <c r="Q502" s="10"/>
      <c r="R502" s="10" t="s">
        <v>201</v>
      </c>
      <c r="S502" s="10"/>
      <c r="T502" s="10" t="s">
        <v>202</v>
      </c>
      <c r="U502" s="10"/>
      <c r="V502" s="10" t="s">
        <v>203</v>
      </c>
      <c r="W502" s="10"/>
      <c r="X502" s="10"/>
      <c r="Y502" s="10"/>
      <c r="Z502" s="10" t="s">
        <v>1429</v>
      </c>
      <c r="AA502" s="10"/>
    </row>
    <row r="503" spans="1:27" ht="25.5" customHeight="1" x14ac:dyDescent="0.25">
      <c r="A503" s="10"/>
      <c r="B503" s="10" t="s">
        <v>205</v>
      </c>
      <c r="C503" s="10"/>
      <c r="D503" s="10"/>
      <c r="E503" s="10"/>
      <c r="F503" s="12" t="s">
        <v>206</v>
      </c>
      <c r="G503" s="12"/>
      <c r="H503" s="12"/>
      <c r="I503" s="10" t="s">
        <v>152</v>
      </c>
      <c r="J503" s="10" t="s">
        <v>292</v>
      </c>
      <c r="K503" s="10"/>
      <c r="L503" s="10"/>
      <c r="M503" s="10" t="s">
        <v>199</v>
      </c>
      <c r="N503" s="10"/>
      <c r="O503" s="10"/>
      <c r="P503" s="10" t="s">
        <v>1378</v>
      </c>
      <c r="Q503" s="10"/>
      <c r="R503" s="10"/>
      <c r="S503" s="10"/>
      <c r="T503" s="10"/>
      <c r="U503" s="10"/>
      <c r="V503" s="10" t="s">
        <v>207</v>
      </c>
      <c r="W503" s="10"/>
      <c r="X503" s="10"/>
      <c r="Y503" s="10"/>
      <c r="Z503" s="10" t="s">
        <v>1430</v>
      </c>
      <c r="AA503" s="10"/>
    </row>
    <row r="504" spans="1:27" ht="25.5" customHeight="1" x14ac:dyDescent="0.25">
      <c r="A504" s="10"/>
      <c r="B504" s="10" t="s">
        <v>209</v>
      </c>
      <c r="C504" s="10"/>
      <c r="D504" s="10"/>
      <c r="E504" s="10"/>
      <c r="F504" s="12" t="s">
        <v>210</v>
      </c>
      <c r="G504" s="12"/>
      <c r="H504" s="12"/>
      <c r="I504" s="10" t="s">
        <v>197</v>
      </c>
      <c r="J504" s="10" t="s">
        <v>1183</v>
      </c>
      <c r="K504" s="10"/>
      <c r="L504" s="10"/>
      <c r="M504" s="10" t="s">
        <v>199</v>
      </c>
      <c r="N504" s="10"/>
      <c r="O504" s="10"/>
      <c r="P504" s="10" t="s">
        <v>1431</v>
      </c>
      <c r="Q504" s="10"/>
      <c r="R504" s="10" t="s">
        <v>213</v>
      </c>
      <c r="S504" s="10"/>
      <c r="T504" s="10" t="s">
        <v>214</v>
      </c>
      <c r="U504" s="10"/>
      <c r="V504" s="10" t="s">
        <v>215</v>
      </c>
      <c r="W504" s="10"/>
      <c r="X504" s="10"/>
      <c r="Y504" s="10"/>
      <c r="Z504" s="10" t="s">
        <v>1432</v>
      </c>
      <c r="AA504" s="10"/>
    </row>
    <row r="505" spans="1:27" ht="25.5" customHeight="1" x14ac:dyDescent="0.25">
      <c r="A505" s="10"/>
      <c r="B505" s="10" t="s">
        <v>205</v>
      </c>
      <c r="C505" s="10"/>
      <c r="D505" s="10"/>
      <c r="E505" s="10"/>
      <c r="F505" s="12" t="s">
        <v>206</v>
      </c>
      <c r="G505" s="12"/>
      <c r="H505" s="12"/>
      <c r="I505" s="10" t="s">
        <v>152</v>
      </c>
      <c r="J505" s="10" t="s">
        <v>1183</v>
      </c>
      <c r="K505" s="10"/>
      <c r="L505" s="10"/>
      <c r="M505" s="10" t="s">
        <v>199</v>
      </c>
      <c r="N505" s="10"/>
      <c r="O505" s="10"/>
      <c r="P505" s="10" t="s">
        <v>1431</v>
      </c>
      <c r="Q505" s="10"/>
      <c r="R505" s="10"/>
      <c r="S505" s="10"/>
      <c r="T505" s="10"/>
      <c r="U505" s="10"/>
      <c r="V505" s="10" t="s">
        <v>207</v>
      </c>
      <c r="W505" s="10"/>
      <c r="X505" s="10"/>
      <c r="Y505" s="10"/>
      <c r="Z505" s="10" t="s">
        <v>1433</v>
      </c>
      <c r="AA505" s="10"/>
    </row>
    <row r="506" spans="1:27" ht="14.1" customHeight="1" x14ac:dyDescent="0.25">
      <c r="A506" s="10"/>
      <c r="B506" s="11" t="s">
        <v>26</v>
      </c>
      <c r="C506" s="11"/>
      <c r="D506" s="11"/>
      <c r="E506" s="11"/>
      <c r="F506" s="12" t="s">
        <v>248</v>
      </c>
      <c r="G506" s="12"/>
      <c r="H506" s="12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 t="s">
        <v>1434</v>
      </c>
      <c r="AA506" s="10"/>
    </row>
    <row r="507" spans="1:27" ht="14.1" customHeight="1" x14ac:dyDescent="0.25">
      <c r="A507" s="10"/>
      <c r="B507" s="10" t="s">
        <v>1311</v>
      </c>
      <c r="C507" s="10"/>
      <c r="D507" s="10"/>
      <c r="E507" s="10"/>
      <c r="F507" s="12" t="s">
        <v>1312</v>
      </c>
      <c r="G507" s="12"/>
      <c r="H507" s="12"/>
      <c r="I507" s="10" t="s">
        <v>251</v>
      </c>
      <c r="J507" s="10" t="s">
        <v>301</v>
      </c>
      <c r="K507" s="10"/>
      <c r="L507" s="10"/>
      <c r="M507" s="10"/>
      <c r="N507" s="10"/>
      <c r="O507" s="10"/>
      <c r="P507" s="10" t="s">
        <v>199</v>
      </c>
      <c r="Q507" s="10"/>
      <c r="R507" s="10" t="s">
        <v>1314</v>
      </c>
      <c r="S507" s="10"/>
      <c r="T507" s="10" t="s">
        <v>1315</v>
      </c>
      <c r="U507" s="10"/>
      <c r="V507" s="10" t="s">
        <v>1316</v>
      </c>
      <c r="W507" s="10"/>
      <c r="X507" s="10"/>
      <c r="Y507" s="10"/>
      <c r="Z507" s="10" t="s">
        <v>1435</v>
      </c>
      <c r="AA507" s="10"/>
    </row>
    <row r="508" spans="1:27" ht="25.5" customHeight="1" x14ac:dyDescent="0.25">
      <c r="A508" s="10"/>
      <c r="B508" s="10" t="s">
        <v>1170</v>
      </c>
      <c r="C508" s="10"/>
      <c r="D508" s="10"/>
      <c r="E508" s="10"/>
      <c r="F508" s="12" t="s">
        <v>1171</v>
      </c>
      <c r="G508" s="12"/>
      <c r="H508" s="12"/>
      <c r="I508" s="10" t="s">
        <v>251</v>
      </c>
      <c r="J508" s="10" t="s">
        <v>211</v>
      </c>
      <c r="K508" s="10"/>
      <c r="L508" s="10"/>
      <c r="M508" s="10"/>
      <c r="N508" s="10"/>
      <c r="O508" s="10"/>
      <c r="P508" s="10" t="s">
        <v>1436</v>
      </c>
      <c r="Q508" s="10"/>
      <c r="R508" s="10" t="s">
        <v>1173</v>
      </c>
      <c r="S508" s="10"/>
      <c r="T508" s="10" t="s">
        <v>827</v>
      </c>
      <c r="U508" s="10"/>
      <c r="V508" s="10" t="s">
        <v>1174</v>
      </c>
      <c r="W508" s="10"/>
      <c r="X508" s="10"/>
      <c r="Y508" s="10"/>
      <c r="Z508" s="10" t="s">
        <v>1437</v>
      </c>
      <c r="AA508" s="10"/>
    </row>
    <row r="509" spans="1:27" ht="25.5" customHeight="1" x14ac:dyDescent="0.25">
      <c r="A509" s="10"/>
      <c r="B509" s="10" t="s">
        <v>837</v>
      </c>
      <c r="C509" s="10"/>
      <c r="D509" s="10"/>
      <c r="E509" s="10"/>
      <c r="F509" s="12" t="s">
        <v>838</v>
      </c>
      <c r="G509" s="12"/>
      <c r="H509" s="12"/>
      <c r="I509" s="10" t="s">
        <v>251</v>
      </c>
      <c r="J509" s="10" t="s">
        <v>252</v>
      </c>
      <c r="K509" s="10"/>
      <c r="L509" s="10"/>
      <c r="M509" s="10"/>
      <c r="N509" s="10"/>
      <c r="O509" s="10"/>
      <c r="P509" s="10" t="s">
        <v>1438</v>
      </c>
      <c r="Q509" s="10"/>
      <c r="R509" s="10" t="s">
        <v>841</v>
      </c>
      <c r="S509" s="10"/>
      <c r="T509" s="10" t="s">
        <v>842</v>
      </c>
      <c r="U509" s="10"/>
      <c r="V509" s="10" t="s">
        <v>843</v>
      </c>
      <c r="W509" s="10"/>
      <c r="X509" s="10"/>
      <c r="Y509" s="10"/>
      <c r="Z509" s="10" t="s">
        <v>1439</v>
      </c>
      <c r="AA509" s="10"/>
    </row>
    <row r="510" spans="1:27" ht="36.950000000000003" customHeight="1" x14ac:dyDescent="0.25">
      <c r="A510" s="10"/>
      <c r="B510" s="10" t="s">
        <v>1322</v>
      </c>
      <c r="C510" s="10"/>
      <c r="D510" s="10"/>
      <c r="E510" s="10"/>
      <c r="F510" s="12" t="s">
        <v>1323</v>
      </c>
      <c r="G510" s="12"/>
      <c r="H510" s="12"/>
      <c r="I510" s="10" t="s">
        <v>269</v>
      </c>
      <c r="J510" s="10" t="s">
        <v>847</v>
      </c>
      <c r="K510" s="10"/>
      <c r="L510" s="10"/>
      <c r="M510" s="10"/>
      <c r="N510" s="10"/>
      <c r="O510" s="10"/>
      <c r="P510" s="10" t="s">
        <v>1172</v>
      </c>
      <c r="Q510" s="10"/>
      <c r="R510" s="10" t="s">
        <v>1326</v>
      </c>
      <c r="S510" s="10"/>
      <c r="T510" s="10" t="s">
        <v>1327</v>
      </c>
      <c r="U510" s="10"/>
      <c r="V510" s="10" t="s">
        <v>1328</v>
      </c>
      <c r="W510" s="10"/>
      <c r="X510" s="10"/>
      <c r="Y510" s="10"/>
      <c r="Z510" s="10" t="s">
        <v>1440</v>
      </c>
      <c r="AA510" s="10"/>
    </row>
    <row r="511" spans="1:27" ht="14.1" customHeight="1" x14ac:dyDescent="0.25">
      <c r="A511" s="10"/>
      <c r="B511" s="10" t="s">
        <v>1181</v>
      </c>
      <c r="C511" s="10"/>
      <c r="D511" s="10"/>
      <c r="E511" s="10"/>
      <c r="F511" s="12" t="s">
        <v>1182</v>
      </c>
      <c r="G511" s="12"/>
      <c r="H511" s="12"/>
      <c r="I511" s="10" t="s">
        <v>251</v>
      </c>
      <c r="J511" s="10" t="s">
        <v>824</v>
      </c>
      <c r="K511" s="10"/>
      <c r="L511" s="10"/>
      <c r="M511" s="10"/>
      <c r="N511" s="10"/>
      <c r="O511" s="10"/>
      <c r="P511" s="10" t="s">
        <v>1441</v>
      </c>
      <c r="Q511" s="10"/>
      <c r="R511" s="10" t="s">
        <v>1184</v>
      </c>
      <c r="S511" s="10"/>
      <c r="T511" s="10" t="s">
        <v>1185</v>
      </c>
      <c r="U511" s="10"/>
      <c r="V511" s="10" t="s">
        <v>1186</v>
      </c>
      <c r="W511" s="10"/>
      <c r="X511" s="10"/>
      <c r="Y511" s="10"/>
      <c r="Z511" s="10" t="s">
        <v>1442</v>
      </c>
      <c r="AA511" s="10"/>
    </row>
    <row r="512" spans="1:27" ht="36.950000000000003" customHeight="1" x14ac:dyDescent="0.25">
      <c r="A512" s="10"/>
      <c r="B512" s="10" t="s">
        <v>1332</v>
      </c>
      <c r="C512" s="10"/>
      <c r="D512" s="10"/>
      <c r="E512" s="10"/>
      <c r="F512" s="12" t="s">
        <v>1333</v>
      </c>
      <c r="G512" s="12"/>
      <c r="H512" s="12"/>
      <c r="I512" s="10" t="s">
        <v>176</v>
      </c>
      <c r="J512" s="10" t="s">
        <v>1334</v>
      </c>
      <c r="K512" s="10"/>
      <c r="L512" s="10"/>
      <c r="M512" s="10"/>
      <c r="N512" s="10"/>
      <c r="O512" s="10"/>
      <c r="P512" s="10" t="s">
        <v>1443</v>
      </c>
      <c r="Q512" s="10"/>
      <c r="R512" s="10" t="s">
        <v>1336</v>
      </c>
      <c r="S512" s="10"/>
      <c r="T512" s="10" t="s">
        <v>916</v>
      </c>
      <c r="U512" s="10"/>
      <c r="V512" s="10" t="s">
        <v>1337</v>
      </c>
      <c r="W512" s="10"/>
      <c r="X512" s="10"/>
      <c r="Y512" s="10"/>
      <c r="Z512" s="10" t="s">
        <v>1444</v>
      </c>
      <c r="AA512" s="10"/>
    </row>
    <row r="513" spans="1:27" ht="14.1" customHeight="1" x14ac:dyDescent="0.25">
      <c r="A513" s="10"/>
      <c r="B513" s="10"/>
      <c r="C513" s="10"/>
      <c r="D513" s="10"/>
      <c r="E513" s="10"/>
      <c r="F513" s="12" t="s">
        <v>218</v>
      </c>
      <c r="G513" s="12"/>
      <c r="H513" s="12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 t="s">
        <v>1445</v>
      </c>
      <c r="AA513" s="10"/>
    </row>
    <row r="514" spans="1:27" ht="14.1" customHeight="1" x14ac:dyDescent="0.25">
      <c r="A514" s="10"/>
      <c r="B514" s="10"/>
      <c r="C514" s="10"/>
      <c r="D514" s="10"/>
      <c r="E514" s="10"/>
      <c r="F514" s="12" t="s">
        <v>220</v>
      </c>
      <c r="G514" s="12"/>
      <c r="H514" s="12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 t="s">
        <v>1446</v>
      </c>
      <c r="AA514" s="10"/>
    </row>
    <row r="515" spans="1:27" ht="36.950000000000003" customHeight="1" x14ac:dyDescent="0.25">
      <c r="A515" s="10"/>
      <c r="B515" s="10" t="s">
        <v>796</v>
      </c>
      <c r="C515" s="10"/>
      <c r="D515" s="10"/>
      <c r="E515" s="10"/>
      <c r="F515" s="12" t="s">
        <v>223</v>
      </c>
      <c r="G515" s="12"/>
      <c r="H515" s="12"/>
      <c r="I515" s="10" t="s">
        <v>224</v>
      </c>
      <c r="J515" s="10" t="s">
        <v>225</v>
      </c>
      <c r="K515" s="10"/>
      <c r="L515" s="10"/>
      <c r="M515" s="10"/>
      <c r="N515" s="10"/>
      <c r="O515" s="10"/>
      <c r="P515" s="10" t="s">
        <v>225</v>
      </c>
      <c r="Q515" s="10"/>
      <c r="R515" s="10"/>
      <c r="S515" s="10"/>
      <c r="T515" s="10"/>
      <c r="U515" s="10"/>
      <c r="V515" s="10"/>
      <c r="W515" s="10"/>
      <c r="X515" s="10"/>
      <c r="Y515" s="10"/>
      <c r="Z515" s="10" t="s">
        <v>1447</v>
      </c>
      <c r="AA515" s="10"/>
    </row>
    <row r="516" spans="1:27" ht="36.950000000000003" customHeight="1" x14ac:dyDescent="0.25">
      <c r="A516" s="10"/>
      <c r="B516" s="10" t="s">
        <v>798</v>
      </c>
      <c r="C516" s="10"/>
      <c r="D516" s="10"/>
      <c r="E516" s="10"/>
      <c r="F516" s="12" t="s">
        <v>228</v>
      </c>
      <c r="G516" s="12"/>
      <c r="H516" s="12"/>
      <c r="I516" s="10" t="s">
        <v>224</v>
      </c>
      <c r="J516" s="10" t="s">
        <v>229</v>
      </c>
      <c r="K516" s="10"/>
      <c r="L516" s="10"/>
      <c r="M516" s="10" t="s">
        <v>230</v>
      </c>
      <c r="N516" s="10"/>
      <c r="O516" s="10"/>
      <c r="P516" s="10" t="s">
        <v>231</v>
      </c>
      <c r="Q516" s="10"/>
      <c r="R516" s="10"/>
      <c r="S516" s="10"/>
      <c r="T516" s="10"/>
      <c r="U516" s="10"/>
      <c r="V516" s="10"/>
      <c r="W516" s="10"/>
      <c r="X516" s="10"/>
      <c r="Y516" s="10"/>
      <c r="Z516" s="10" t="s">
        <v>1448</v>
      </c>
      <c r="AA516" s="10"/>
    </row>
    <row r="517" spans="1:27" ht="14.1" customHeight="1" x14ac:dyDescent="0.25">
      <c r="A517" s="10"/>
      <c r="B517" s="10"/>
      <c r="C517" s="10"/>
      <c r="D517" s="10"/>
      <c r="E517" s="10"/>
      <c r="F517" s="13" t="s">
        <v>233</v>
      </c>
      <c r="G517" s="13"/>
      <c r="H517" s="13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 t="s">
        <v>1449</v>
      </c>
      <c r="W517" s="10"/>
      <c r="X517" s="10"/>
      <c r="Y517" s="10"/>
      <c r="Z517" s="10" t="s">
        <v>1450</v>
      </c>
      <c r="AA517" s="10"/>
    </row>
    <row r="518" spans="1:27" ht="60" customHeight="1" x14ac:dyDescent="0.25">
      <c r="A518" s="10" t="s">
        <v>1451</v>
      </c>
      <c r="B518" s="10" t="s">
        <v>1452</v>
      </c>
      <c r="C518" s="10"/>
      <c r="D518" s="10"/>
      <c r="E518" s="10"/>
      <c r="F518" s="12" t="s">
        <v>1453</v>
      </c>
      <c r="G518" s="12"/>
      <c r="H518" s="12"/>
      <c r="I518" s="10" t="s">
        <v>1454</v>
      </c>
      <c r="J518" s="10" t="s">
        <v>24</v>
      </c>
      <c r="K518" s="10"/>
      <c r="L518" s="10"/>
      <c r="M518" s="10"/>
      <c r="N518" s="10"/>
      <c r="O518" s="10"/>
      <c r="P518" s="10" t="s">
        <v>24</v>
      </c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</row>
    <row r="519" spans="1:27" ht="71.45" customHeight="1" x14ac:dyDescent="0.25">
      <c r="A519" s="10"/>
      <c r="B519" s="10" t="s">
        <v>178</v>
      </c>
      <c r="C519" s="10"/>
      <c r="D519" s="10"/>
      <c r="E519" s="10"/>
      <c r="F519" s="12" t="s">
        <v>179</v>
      </c>
      <c r="G519" s="12"/>
      <c r="H519" s="12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</row>
    <row r="520" spans="1:27" ht="174.95" customHeight="1" x14ac:dyDescent="0.25">
      <c r="A520" s="10"/>
      <c r="B520" s="10" t="s">
        <v>180</v>
      </c>
      <c r="C520" s="10"/>
      <c r="D520" s="10"/>
      <c r="E520" s="10"/>
      <c r="F520" s="12" t="s">
        <v>181</v>
      </c>
      <c r="G520" s="12"/>
      <c r="H520" s="12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</row>
    <row r="521" spans="1:27" ht="14.1" customHeight="1" x14ac:dyDescent="0.25">
      <c r="A521" s="10"/>
      <c r="B521" s="11" t="s">
        <v>23</v>
      </c>
      <c r="C521" s="11"/>
      <c r="D521" s="11"/>
      <c r="E521" s="11"/>
      <c r="F521" s="12" t="s">
        <v>182</v>
      </c>
      <c r="G521" s="12"/>
      <c r="H521" s="12"/>
      <c r="I521" s="10" t="s">
        <v>152</v>
      </c>
      <c r="J521" s="10"/>
      <c r="K521" s="10"/>
      <c r="L521" s="10"/>
      <c r="M521" s="10"/>
      <c r="N521" s="10"/>
      <c r="O521" s="10"/>
      <c r="P521" s="10" t="s">
        <v>1455</v>
      </c>
      <c r="Q521" s="10"/>
      <c r="R521" s="10"/>
      <c r="S521" s="10"/>
      <c r="T521" s="10"/>
      <c r="U521" s="10"/>
      <c r="V521" s="10"/>
      <c r="W521" s="10"/>
      <c r="X521" s="10"/>
      <c r="Y521" s="10"/>
      <c r="Z521" s="10" t="s">
        <v>1456</v>
      </c>
      <c r="AA521" s="10"/>
    </row>
    <row r="522" spans="1:27" ht="14.1" customHeight="1" x14ac:dyDescent="0.25">
      <c r="A522" s="10"/>
      <c r="B522" s="10" t="s">
        <v>1457</v>
      </c>
      <c r="C522" s="10"/>
      <c r="D522" s="10"/>
      <c r="E522" s="10"/>
      <c r="F522" s="12" t="s">
        <v>1458</v>
      </c>
      <c r="G522" s="12"/>
      <c r="H522" s="12"/>
      <c r="I522" s="10" t="s">
        <v>152</v>
      </c>
      <c r="J522" s="10" t="s">
        <v>1459</v>
      </c>
      <c r="K522" s="10"/>
      <c r="L522" s="10"/>
      <c r="M522" s="10" t="s">
        <v>188</v>
      </c>
      <c r="N522" s="10"/>
      <c r="O522" s="10"/>
      <c r="P522" s="10" t="s">
        <v>1455</v>
      </c>
      <c r="Q522" s="10"/>
      <c r="R522" s="10"/>
      <c r="S522" s="10"/>
      <c r="T522" s="10"/>
      <c r="U522" s="10"/>
      <c r="V522" s="10" t="s">
        <v>1460</v>
      </c>
      <c r="W522" s="10"/>
      <c r="X522" s="10"/>
      <c r="Y522" s="10"/>
      <c r="Z522" s="10" t="s">
        <v>1456</v>
      </c>
      <c r="AA522" s="10"/>
    </row>
    <row r="523" spans="1:27" ht="14.1" customHeight="1" x14ac:dyDescent="0.25">
      <c r="A523" s="10"/>
      <c r="B523" s="11" t="s">
        <v>24</v>
      </c>
      <c r="C523" s="11"/>
      <c r="D523" s="11"/>
      <c r="E523" s="11"/>
      <c r="F523" s="12" t="s">
        <v>190</v>
      </c>
      <c r="G523" s="12"/>
      <c r="H523" s="12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 t="s">
        <v>1461</v>
      </c>
      <c r="AA523" s="10"/>
    </row>
    <row r="524" spans="1:27" ht="14.1" customHeight="1" x14ac:dyDescent="0.25">
      <c r="A524" s="10"/>
      <c r="B524" s="11"/>
      <c r="C524" s="11"/>
      <c r="D524" s="11"/>
      <c r="E524" s="11"/>
      <c r="F524" s="12" t="s">
        <v>192</v>
      </c>
      <c r="G524" s="12"/>
      <c r="H524" s="12"/>
      <c r="I524" s="10" t="s">
        <v>152</v>
      </c>
      <c r="J524" s="10"/>
      <c r="K524" s="10"/>
      <c r="L524" s="10"/>
      <c r="M524" s="10"/>
      <c r="N524" s="10"/>
      <c r="O524" s="10"/>
      <c r="P524" s="10" t="s">
        <v>1462</v>
      </c>
      <c r="Q524" s="10"/>
      <c r="R524" s="10"/>
      <c r="S524" s="10"/>
      <c r="T524" s="10"/>
      <c r="U524" s="10"/>
      <c r="V524" s="10"/>
      <c r="W524" s="10"/>
      <c r="X524" s="10"/>
      <c r="Y524" s="10"/>
      <c r="Z524" s="10" t="s">
        <v>1463</v>
      </c>
      <c r="AA524" s="10"/>
    </row>
    <row r="525" spans="1:27" ht="25.5" customHeight="1" x14ac:dyDescent="0.25">
      <c r="A525" s="10"/>
      <c r="B525" s="10" t="s">
        <v>209</v>
      </c>
      <c r="C525" s="10"/>
      <c r="D525" s="10"/>
      <c r="E525" s="10"/>
      <c r="F525" s="12" t="s">
        <v>210</v>
      </c>
      <c r="G525" s="12"/>
      <c r="H525" s="12"/>
      <c r="I525" s="10" t="s">
        <v>197</v>
      </c>
      <c r="J525" s="10" t="s">
        <v>771</v>
      </c>
      <c r="K525" s="10"/>
      <c r="L525" s="10"/>
      <c r="M525" s="10" t="s">
        <v>199</v>
      </c>
      <c r="N525" s="10"/>
      <c r="O525" s="10"/>
      <c r="P525" s="10" t="s">
        <v>1462</v>
      </c>
      <c r="Q525" s="10"/>
      <c r="R525" s="10" t="s">
        <v>213</v>
      </c>
      <c r="S525" s="10"/>
      <c r="T525" s="10" t="s">
        <v>214</v>
      </c>
      <c r="U525" s="10"/>
      <c r="V525" s="10" t="s">
        <v>215</v>
      </c>
      <c r="W525" s="10"/>
      <c r="X525" s="10"/>
      <c r="Y525" s="10"/>
      <c r="Z525" s="10" t="s">
        <v>1461</v>
      </c>
      <c r="AA525" s="10"/>
    </row>
    <row r="526" spans="1:27" ht="25.5" customHeight="1" x14ac:dyDescent="0.25">
      <c r="A526" s="10"/>
      <c r="B526" s="10" t="s">
        <v>205</v>
      </c>
      <c r="C526" s="10"/>
      <c r="D526" s="10"/>
      <c r="E526" s="10"/>
      <c r="F526" s="12" t="s">
        <v>206</v>
      </c>
      <c r="G526" s="12"/>
      <c r="H526" s="12"/>
      <c r="I526" s="10" t="s">
        <v>152</v>
      </c>
      <c r="J526" s="10" t="s">
        <v>771</v>
      </c>
      <c r="K526" s="10"/>
      <c r="L526" s="10"/>
      <c r="M526" s="10" t="s">
        <v>199</v>
      </c>
      <c r="N526" s="10"/>
      <c r="O526" s="10"/>
      <c r="P526" s="10" t="s">
        <v>1462</v>
      </c>
      <c r="Q526" s="10"/>
      <c r="R526" s="10"/>
      <c r="S526" s="10"/>
      <c r="T526" s="10"/>
      <c r="U526" s="10"/>
      <c r="V526" s="10" t="s">
        <v>207</v>
      </c>
      <c r="W526" s="10"/>
      <c r="X526" s="10"/>
      <c r="Y526" s="10"/>
      <c r="Z526" s="10" t="s">
        <v>1463</v>
      </c>
      <c r="AA526" s="10"/>
    </row>
    <row r="527" spans="1:27" ht="14.1" customHeight="1" x14ac:dyDescent="0.25">
      <c r="A527" s="10"/>
      <c r="B527" s="10" t="s">
        <v>1191</v>
      </c>
      <c r="C527" s="10"/>
      <c r="D527" s="10"/>
      <c r="E527" s="10"/>
      <c r="F527" s="12" t="s">
        <v>1464</v>
      </c>
      <c r="G527" s="12"/>
      <c r="H527" s="12"/>
      <c r="I527" s="10" t="s">
        <v>269</v>
      </c>
      <c r="J527" s="10" t="s">
        <v>35</v>
      </c>
      <c r="K527" s="10"/>
      <c r="L527" s="10"/>
      <c r="M527" s="10"/>
      <c r="N527" s="10"/>
      <c r="O527" s="10"/>
      <c r="P527" s="10" t="s">
        <v>35</v>
      </c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</row>
    <row r="528" spans="1:27" ht="14.1" customHeight="1" x14ac:dyDescent="0.25">
      <c r="A528" s="10"/>
      <c r="B528" s="10"/>
      <c r="C528" s="10"/>
      <c r="D528" s="10"/>
      <c r="E528" s="10"/>
      <c r="F528" s="12" t="s">
        <v>218</v>
      </c>
      <c r="G528" s="12"/>
      <c r="H528" s="12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 t="s">
        <v>1465</v>
      </c>
      <c r="AA528" s="10"/>
    </row>
    <row r="529" spans="1:27" ht="14.1" customHeight="1" x14ac:dyDescent="0.25">
      <c r="A529" s="10"/>
      <c r="B529" s="10"/>
      <c r="C529" s="10"/>
      <c r="D529" s="10"/>
      <c r="E529" s="10"/>
      <c r="F529" s="12" t="s">
        <v>220</v>
      </c>
      <c r="G529" s="12"/>
      <c r="H529" s="12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 t="s">
        <v>1466</v>
      </c>
      <c r="AA529" s="10"/>
    </row>
    <row r="530" spans="1:27" ht="48.6" customHeight="1" x14ac:dyDescent="0.25">
      <c r="A530" s="10"/>
      <c r="B530" s="10" t="s">
        <v>222</v>
      </c>
      <c r="C530" s="10"/>
      <c r="D530" s="10"/>
      <c r="E530" s="10"/>
      <c r="F530" s="12" t="s">
        <v>223</v>
      </c>
      <c r="G530" s="12"/>
      <c r="H530" s="12"/>
      <c r="I530" s="10" t="s">
        <v>224</v>
      </c>
      <c r="J530" s="10" t="s">
        <v>225</v>
      </c>
      <c r="K530" s="10"/>
      <c r="L530" s="10"/>
      <c r="M530" s="10"/>
      <c r="N530" s="10"/>
      <c r="O530" s="10"/>
      <c r="P530" s="10" t="s">
        <v>225</v>
      </c>
      <c r="Q530" s="10"/>
      <c r="R530" s="10"/>
      <c r="S530" s="10"/>
      <c r="T530" s="10"/>
      <c r="U530" s="10"/>
      <c r="V530" s="10"/>
      <c r="W530" s="10"/>
      <c r="X530" s="10"/>
      <c r="Y530" s="10"/>
      <c r="Z530" s="10" t="s">
        <v>1467</v>
      </c>
      <c r="AA530" s="10"/>
    </row>
    <row r="531" spans="1:27" ht="48.6" customHeight="1" x14ac:dyDescent="0.25">
      <c r="A531" s="10"/>
      <c r="B531" s="10" t="s">
        <v>227</v>
      </c>
      <c r="C531" s="10"/>
      <c r="D531" s="10"/>
      <c r="E531" s="10"/>
      <c r="F531" s="12" t="s">
        <v>228</v>
      </c>
      <c r="G531" s="12"/>
      <c r="H531" s="12"/>
      <c r="I531" s="10" t="s">
        <v>224</v>
      </c>
      <c r="J531" s="10" t="s">
        <v>229</v>
      </c>
      <c r="K531" s="10"/>
      <c r="L531" s="10"/>
      <c r="M531" s="10" t="s">
        <v>230</v>
      </c>
      <c r="N531" s="10"/>
      <c r="O531" s="10"/>
      <c r="P531" s="10" t="s">
        <v>231</v>
      </c>
      <c r="Q531" s="10"/>
      <c r="R531" s="10"/>
      <c r="S531" s="10"/>
      <c r="T531" s="10"/>
      <c r="U531" s="10"/>
      <c r="V531" s="10"/>
      <c r="W531" s="10"/>
      <c r="X531" s="10"/>
      <c r="Y531" s="10"/>
      <c r="Z531" s="10" t="s">
        <v>1468</v>
      </c>
      <c r="AA531" s="10"/>
    </row>
    <row r="532" spans="1:27" ht="14.1" customHeight="1" x14ac:dyDescent="0.25">
      <c r="A532" s="10"/>
      <c r="B532" s="10"/>
      <c r="C532" s="10"/>
      <c r="D532" s="10"/>
      <c r="E532" s="10"/>
      <c r="F532" s="13" t="s">
        <v>233</v>
      </c>
      <c r="G532" s="13"/>
      <c r="H532" s="13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 t="s">
        <v>1469</v>
      </c>
      <c r="W532" s="10"/>
      <c r="X532" s="10"/>
      <c r="Y532" s="10"/>
      <c r="Z532" s="10" t="s">
        <v>1470</v>
      </c>
      <c r="AA532" s="10"/>
    </row>
    <row r="533" spans="1:27" ht="14.1" customHeight="1" x14ac:dyDescent="0.25">
      <c r="A533" s="12" t="s">
        <v>1471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</row>
    <row r="534" spans="1:27" ht="60" customHeight="1" x14ac:dyDescent="0.25">
      <c r="A534" s="10" t="s">
        <v>1472</v>
      </c>
      <c r="B534" s="10" t="s">
        <v>1473</v>
      </c>
      <c r="C534" s="10"/>
      <c r="D534" s="10"/>
      <c r="E534" s="10"/>
      <c r="F534" s="12" t="s">
        <v>1474</v>
      </c>
      <c r="G534" s="12"/>
      <c r="H534" s="12"/>
      <c r="I534" s="10" t="s">
        <v>623</v>
      </c>
      <c r="J534" s="10" t="s">
        <v>1475</v>
      </c>
      <c r="K534" s="10"/>
      <c r="L534" s="10"/>
      <c r="M534" s="10"/>
      <c r="N534" s="10"/>
      <c r="O534" s="10"/>
      <c r="P534" s="10" t="s">
        <v>1475</v>
      </c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</row>
    <row r="535" spans="1:27" ht="71.45" customHeight="1" x14ac:dyDescent="0.25">
      <c r="A535" s="10"/>
      <c r="B535" s="10" t="s">
        <v>178</v>
      </c>
      <c r="C535" s="10"/>
      <c r="D535" s="10"/>
      <c r="E535" s="10"/>
      <c r="F535" s="12" t="s">
        <v>179</v>
      </c>
      <c r="G535" s="12"/>
      <c r="H535" s="12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</row>
    <row r="536" spans="1:27" ht="174.95" customHeight="1" x14ac:dyDescent="0.25">
      <c r="A536" s="10"/>
      <c r="B536" s="10" t="s">
        <v>180</v>
      </c>
      <c r="C536" s="10"/>
      <c r="D536" s="10"/>
      <c r="E536" s="10"/>
      <c r="F536" s="12" t="s">
        <v>181</v>
      </c>
      <c r="G536" s="12"/>
      <c r="H536" s="12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</row>
    <row r="537" spans="1:27" ht="48.6" customHeight="1" x14ac:dyDescent="0.25">
      <c r="A537" s="10"/>
      <c r="B537" s="10" t="s">
        <v>1476</v>
      </c>
      <c r="C537" s="10"/>
      <c r="D537" s="10"/>
      <c r="E537" s="10"/>
      <c r="F537" s="12" t="s">
        <v>1477</v>
      </c>
      <c r="G537" s="12"/>
      <c r="H537" s="12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</row>
    <row r="538" spans="1:27" ht="14.1" customHeight="1" x14ac:dyDescent="0.25">
      <c r="A538" s="10"/>
      <c r="B538" s="11" t="s">
        <v>23</v>
      </c>
      <c r="C538" s="11"/>
      <c r="D538" s="11"/>
      <c r="E538" s="11"/>
      <c r="F538" s="12" t="s">
        <v>182</v>
      </c>
      <c r="G538" s="12"/>
      <c r="H538" s="12"/>
      <c r="I538" s="10" t="s">
        <v>152</v>
      </c>
      <c r="J538" s="10"/>
      <c r="K538" s="10"/>
      <c r="L538" s="10"/>
      <c r="M538" s="10"/>
      <c r="N538" s="10"/>
      <c r="O538" s="10"/>
      <c r="P538" s="10" t="s">
        <v>1478</v>
      </c>
      <c r="Q538" s="10"/>
      <c r="R538" s="10"/>
      <c r="S538" s="10"/>
      <c r="T538" s="10"/>
      <c r="U538" s="10"/>
      <c r="V538" s="10"/>
      <c r="W538" s="10"/>
      <c r="X538" s="10"/>
      <c r="Y538" s="10"/>
      <c r="Z538" s="10" t="s">
        <v>1479</v>
      </c>
      <c r="AA538" s="10"/>
    </row>
    <row r="539" spans="1:27" ht="14.1" customHeight="1" x14ac:dyDescent="0.25">
      <c r="A539" s="10"/>
      <c r="B539" s="10" t="s">
        <v>1480</v>
      </c>
      <c r="C539" s="10"/>
      <c r="D539" s="10"/>
      <c r="E539" s="10"/>
      <c r="F539" s="12" t="s">
        <v>1481</v>
      </c>
      <c r="G539" s="12"/>
      <c r="H539" s="12"/>
      <c r="I539" s="10" t="s">
        <v>152</v>
      </c>
      <c r="J539" s="10" t="s">
        <v>1482</v>
      </c>
      <c r="K539" s="10"/>
      <c r="L539" s="10"/>
      <c r="M539" s="10" t="s">
        <v>1483</v>
      </c>
      <c r="N539" s="10"/>
      <c r="O539" s="10"/>
      <c r="P539" s="10" t="s">
        <v>1478</v>
      </c>
      <c r="Q539" s="10"/>
      <c r="R539" s="10"/>
      <c r="S539" s="10"/>
      <c r="T539" s="10"/>
      <c r="U539" s="10"/>
      <c r="V539" s="10" t="s">
        <v>1484</v>
      </c>
      <c r="W539" s="10"/>
      <c r="X539" s="10"/>
      <c r="Y539" s="10"/>
      <c r="Z539" s="10" t="s">
        <v>1479</v>
      </c>
      <c r="AA539" s="10"/>
    </row>
    <row r="540" spans="1:27" ht="14.1" customHeight="1" x14ac:dyDescent="0.25">
      <c r="A540" s="10"/>
      <c r="B540" s="10"/>
      <c r="C540" s="10"/>
      <c r="D540" s="10"/>
      <c r="E540" s="10"/>
      <c r="F540" s="12" t="s">
        <v>218</v>
      </c>
      <c r="G540" s="12"/>
      <c r="H540" s="12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 t="s">
        <v>1479</v>
      </c>
      <c r="AA540" s="10"/>
    </row>
    <row r="541" spans="1:27" ht="14.1" customHeight="1" x14ac:dyDescent="0.25">
      <c r="A541" s="10"/>
      <c r="B541" s="10"/>
      <c r="C541" s="10"/>
      <c r="D541" s="10"/>
      <c r="E541" s="10"/>
      <c r="F541" s="12" t="s">
        <v>220</v>
      </c>
      <c r="G541" s="12"/>
      <c r="H541" s="12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 t="s">
        <v>1479</v>
      </c>
      <c r="AA541" s="10"/>
    </row>
    <row r="542" spans="1:27" ht="48.6" customHeight="1" x14ac:dyDescent="0.25">
      <c r="A542" s="10"/>
      <c r="B542" s="10" t="s">
        <v>1485</v>
      </c>
      <c r="C542" s="10"/>
      <c r="D542" s="10"/>
      <c r="E542" s="10"/>
      <c r="F542" s="12" t="s">
        <v>1486</v>
      </c>
      <c r="G542" s="12"/>
      <c r="H542" s="12"/>
      <c r="I542" s="10" t="s">
        <v>224</v>
      </c>
      <c r="J542" s="10" t="s">
        <v>612</v>
      </c>
      <c r="K542" s="10"/>
      <c r="L542" s="10"/>
      <c r="M542" s="10"/>
      <c r="N542" s="10"/>
      <c r="O542" s="10"/>
      <c r="P542" s="10" t="s">
        <v>612</v>
      </c>
      <c r="Q542" s="10"/>
      <c r="R542" s="10"/>
      <c r="S542" s="10"/>
      <c r="T542" s="10"/>
      <c r="U542" s="10"/>
      <c r="V542" s="10"/>
      <c r="W542" s="10"/>
      <c r="X542" s="10"/>
      <c r="Y542" s="10"/>
      <c r="Z542" s="10" t="s">
        <v>1487</v>
      </c>
      <c r="AA542" s="10"/>
    </row>
    <row r="543" spans="1:27" ht="48.6" customHeight="1" x14ac:dyDescent="0.25">
      <c r="A543" s="10"/>
      <c r="B543" s="10" t="s">
        <v>1488</v>
      </c>
      <c r="C543" s="10"/>
      <c r="D543" s="10"/>
      <c r="E543" s="10"/>
      <c r="F543" s="12" t="s">
        <v>1489</v>
      </c>
      <c r="G543" s="12"/>
      <c r="H543" s="12"/>
      <c r="I543" s="10" t="s">
        <v>224</v>
      </c>
      <c r="J543" s="10" t="s">
        <v>1490</v>
      </c>
      <c r="K543" s="10"/>
      <c r="L543" s="10"/>
      <c r="M543" s="10" t="s">
        <v>230</v>
      </c>
      <c r="N543" s="10"/>
      <c r="O543" s="10"/>
      <c r="P543" s="10" t="s">
        <v>1491</v>
      </c>
      <c r="Q543" s="10"/>
      <c r="R543" s="10"/>
      <c r="S543" s="10"/>
      <c r="T543" s="10"/>
      <c r="U543" s="10"/>
      <c r="V543" s="10"/>
      <c r="W543" s="10"/>
      <c r="X543" s="10"/>
      <c r="Y543" s="10"/>
      <c r="Z543" s="10" t="s">
        <v>1492</v>
      </c>
      <c r="AA543" s="10"/>
    </row>
    <row r="544" spans="1:27" ht="14.1" customHeight="1" x14ac:dyDescent="0.25">
      <c r="A544" s="10"/>
      <c r="B544" s="10"/>
      <c r="C544" s="10"/>
      <c r="D544" s="10"/>
      <c r="E544" s="10"/>
      <c r="F544" s="13" t="s">
        <v>233</v>
      </c>
      <c r="G544" s="13"/>
      <c r="H544" s="13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 t="s">
        <v>1493</v>
      </c>
      <c r="W544" s="10"/>
      <c r="X544" s="10"/>
      <c r="Y544" s="10"/>
      <c r="Z544" s="10" t="s">
        <v>1494</v>
      </c>
      <c r="AA544" s="10"/>
    </row>
    <row r="545" spans="1:27" ht="48.6" customHeight="1" x14ac:dyDescent="0.25">
      <c r="A545" s="10" t="s">
        <v>1495</v>
      </c>
      <c r="B545" s="10" t="s">
        <v>1496</v>
      </c>
      <c r="C545" s="10"/>
      <c r="D545" s="10"/>
      <c r="E545" s="10"/>
      <c r="F545" s="12" t="s">
        <v>1497</v>
      </c>
      <c r="G545" s="12"/>
      <c r="H545" s="12"/>
      <c r="I545" s="10" t="s">
        <v>623</v>
      </c>
      <c r="J545" s="10" t="s">
        <v>1475</v>
      </c>
      <c r="K545" s="10"/>
      <c r="L545" s="10"/>
      <c r="M545" s="10"/>
      <c r="N545" s="10"/>
      <c r="O545" s="10"/>
      <c r="P545" s="10" t="s">
        <v>1475</v>
      </c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</row>
    <row r="546" spans="1:27" ht="71.45" customHeight="1" x14ac:dyDescent="0.25">
      <c r="A546" s="10"/>
      <c r="B546" s="10" t="s">
        <v>178</v>
      </c>
      <c r="C546" s="10"/>
      <c r="D546" s="10"/>
      <c r="E546" s="10"/>
      <c r="F546" s="12" t="s">
        <v>179</v>
      </c>
      <c r="G546" s="12"/>
      <c r="H546" s="12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</row>
    <row r="547" spans="1:27" ht="174.95" customHeight="1" x14ac:dyDescent="0.25">
      <c r="A547" s="10"/>
      <c r="B547" s="10" t="s">
        <v>180</v>
      </c>
      <c r="C547" s="10"/>
      <c r="D547" s="10"/>
      <c r="E547" s="10"/>
      <c r="F547" s="12" t="s">
        <v>181</v>
      </c>
      <c r="G547" s="12"/>
      <c r="H547" s="12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</row>
    <row r="548" spans="1:27" ht="14.1" customHeight="1" x14ac:dyDescent="0.25">
      <c r="A548" s="10"/>
      <c r="B548" s="11" t="s">
        <v>23</v>
      </c>
      <c r="C548" s="11"/>
      <c r="D548" s="11"/>
      <c r="E548" s="11"/>
      <c r="F548" s="12" t="s">
        <v>182</v>
      </c>
      <c r="G548" s="12"/>
      <c r="H548" s="12"/>
      <c r="I548" s="10" t="s">
        <v>152</v>
      </c>
      <c r="J548" s="10"/>
      <c r="K548" s="10"/>
      <c r="L548" s="10"/>
      <c r="M548" s="10"/>
      <c r="N548" s="10"/>
      <c r="O548" s="10"/>
      <c r="P548" s="10" t="s">
        <v>1498</v>
      </c>
      <c r="Q548" s="10"/>
      <c r="R548" s="10"/>
      <c r="S548" s="10"/>
      <c r="T548" s="10"/>
      <c r="U548" s="10"/>
      <c r="V548" s="10"/>
      <c r="W548" s="10"/>
      <c r="X548" s="10"/>
      <c r="Y548" s="10"/>
      <c r="Z548" s="10" t="s">
        <v>1499</v>
      </c>
      <c r="AA548" s="10"/>
    </row>
    <row r="549" spans="1:27" ht="14.1" customHeight="1" x14ac:dyDescent="0.25">
      <c r="A549" s="10"/>
      <c r="B549" s="10" t="s">
        <v>1500</v>
      </c>
      <c r="C549" s="10"/>
      <c r="D549" s="10"/>
      <c r="E549" s="10"/>
      <c r="F549" s="12" t="s">
        <v>1501</v>
      </c>
      <c r="G549" s="12"/>
      <c r="H549" s="12"/>
      <c r="I549" s="10" t="s">
        <v>152</v>
      </c>
      <c r="J549" s="10" t="s">
        <v>1502</v>
      </c>
      <c r="K549" s="10"/>
      <c r="L549" s="10"/>
      <c r="M549" s="10" t="s">
        <v>188</v>
      </c>
      <c r="N549" s="10"/>
      <c r="O549" s="10"/>
      <c r="P549" s="10" t="s">
        <v>1498</v>
      </c>
      <c r="Q549" s="10"/>
      <c r="R549" s="10"/>
      <c r="S549" s="10"/>
      <c r="T549" s="10"/>
      <c r="U549" s="10"/>
      <c r="V549" s="10" t="s">
        <v>1503</v>
      </c>
      <c r="W549" s="10"/>
      <c r="X549" s="10"/>
      <c r="Y549" s="10"/>
      <c r="Z549" s="10" t="s">
        <v>1499</v>
      </c>
      <c r="AA549" s="10"/>
    </row>
    <row r="550" spans="1:27" ht="14.1" customHeight="1" x14ac:dyDescent="0.25">
      <c r="A550" s="10"/>
      <c r="B550" s="10"/>
      <c r="C550" s="10"/>
      <c r="D550" s="10"/>
      <c r="E550" s="10"/>
      <c r="F550" s="12" t="s">
        <v>218</v>
      </c>
      <c r="G550" s="12"/>
      <c r="H550" s="12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 t="s">
        <v>1499</v>
      </c>
      <c r="AA550" s="10"/>
    </row>
    <row r="551" spans="1:27" ht="14.1" customHeight="1" x14ac:dyDescent="0.25">
      <c r="A551" s="10"/>
      <c r="B551" s="10"/>
      <c r="C551" s="10"/>
      <c r="D551" s="10"/>
      <c r="E551" s="10"/>
      <c r="F551" s="12" t="s">
        <v>220</v>
      </c>
      <c r="G551" s="12"/>
      <c r="H551" s="12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 t="s">
        <v>1499</v>
      </c>
      <c r="AA551" s="10"/>
    </row>
    <row r="552" spans="1:27" ht="48.6" customHeight="1" x14ac:dyDescent="0.25">
      <c r="A552" s="10"/>
      <c r="B552" s="10" t="s">
        <v>1485</v>
      </c>
      <c r="C552" s="10"/>
      <c r="D552" s="10"/>
      <c r="E552" s="10"/>
      <c r="F552" s="12" t="s">
        <v>1486</v>
      </c>
      <c r="G552" s="12"/>
      <c r="H552" s="12"/>
      <c r="I552" s="10" t="s">
        <v>224</v>
      </c>
      <c r="J552" s="10" t="s">
        <v>612</v>
      </c>
      <c r="K552" s="10"/>
      <c r="L552" s="10"/>
      <c r="M552" s="10"/>
      <c r="N552" s="10"/>
      <c r="O552" s="10"/>
      <c r="P552" s="10" t="s">
        <v>612</v>
      </c>
      <c r="Q552" s="10"/>
      <c r="R552" s="10"/>
      <c r="S552" s="10"/>
      <c r="T552" s="10"/>
      <c r="U552" s="10"/>
      <c r="V552" s="10"/>
      <c r="W552" s="10"/>
      <c r="X552" s="10"/>
      <c r="Y552" s="10"/>
      <c r="Z552" s="10" t="s">
        <v>1504</v>
      </c>
      <c r="AA552" s="10"/>
    </row>
    <row r="553" spans="1:27" ht="48.6" customHeight="1" x14ac:dyDescent="0.25">
      <c r="A553" s="10"/>
      <c r="B553" s="10" t="s">
        <v>1488</v>
      </c>
      <c r="C553" s="10"/>
      <c r="D553" s="10"/>
      <c r="E553" s="10"/>
      <c r="F553" s="12" t="s">
        <v>1489</v>
      </c>
      <c r="G553" s="12"/>
      <c r="H553" s="12"/>
      <c r="I553" s="10" t="s">
        <v>224</v>
      </c>
      <c r="J553" s="10" t="s">
        <v>1490</v>
      </c>
      <c r="K553" s="10"/>
      <c r="L553" s="10"/>
      <c r="M553" s="10" t="s">
        <v>230</v>
      </c>
      <c r="N553" s="10"/>
      <c r="O553" s="10"/>
      <c r="P553" s="10" t="s">
        <v>1491</v>
      </c>
      <c r="Q553" s="10"/>
      <c r="R553" s="10"/>
      <c r="S553" s="10"/>
      <c r="T553" s="10"/>
      <c r="U553" s="10"/>
      <c r="V553" s="10"/>
      <c r="W553" s="10"/>
      <c r="X553" s="10"/>
      <c r="Y553" s="10"/>
      <c r="Z553" s="10" t="s">
        <v>1505</v>
      </c>
      <c r="AA553" s="10"/>
    </row>
    <row r="554" spans="1:27" ht="14.1" customHeight="1" x14ac:dyDescent="0.25">
      <c r="A554" s="10"/>
      <c r="B554" s="10"/>
      <c r="C554" s="10"/>
      <c r="D554" s="10"/>
      <c r="E554" s="10"/>
      <c r="F554" s="13" t="s">
        <v>233</v>
      </c>
      <c r="G554" s="13"/>
      <c r="H554" s="13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 t="s">
        <v>1506</v>
      </c>
      <c r="W554" s="10"/>
      <c r="X554" s="10"/>
      <c r="Y554" s="10"/>
      <c r="Z554" s="10" t="s">
        <v>1507</v>
      </c>
      <c r="AA554" s="10"/>
    </row>
    <row r="555" spans="1:27" ht="36.950000000000003" customHeight="1" x14ac:dyDescent="0.25">
      <c r="A555" s="10" t="s">
        <v>1381</v>
      </c>
      <c r="B555" s="10" t="s">
        <v>1508</v>
      </c>
      <c r="C555" s="10"/>
      <c r="D555" s="10"/>
      <c r="E555" s="10"/>
      <c r="F555" s="12" t="s">
        <v>1509</v>
      </c>
      <c r="G555" s="12"/>
      <c r="H555" s="12"/>
      <c r="I555" s="10" t="s">
        <v>1510</v>
      </c>
      <c r="J555" s="10" t="s">
        <v>1511</v>
      </c>
      <c r="K555" s="10"/>
      <c r="L555" s="10"/>
      <c r="M555" s="10"/>
      <c r="N555" s="10"/>
      <c r="O555" s="10"/>
      <c r="P555" s="10" t="s">
        <v>1511</v>
      </c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</row>
    <row r="556" spans="1:27" ht="71.45" customHeight="1" x14ac:dyDescent="0.25">
      <c r="A556" s="10"/>
      <c r="B556" s="10" t="s">
        <v>178</v>
      </c>
      <c r="C556" s="10"/>
      <c r="D556" s="10"/>
      <c r="E556" s="10"/>
      <c r="F556" s="12" t="s">
        <v>179</v>
      </c>
      <c r="G556" s="12"/>
      <c r="H556" s="12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</row>
    <row r="557" spans="1:27" ht="174.95" customHeight="1" x14ac:dyDescent="0.25">
      <c r="A557" s="10"/>
      <c r="B557" s="10" t="s">
        <v>180</v>
      </c>
      <c r="C557" s="10"/>
      <c r="D557" s="10"/>
      <c r="E557" s="10"/>
      <c r="F557" s="12" t="s">
        <v>181</v>
      </c>
      <c r="G557" s="12"/>
      <c r="H557" s="12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</row>
    <row r="558" spans="1:27" ht="14.1" customHeight="1" x14ac:dyDescent="0.25">
      <c r="A558" s="10"/>
      <c r="B558" s="11" t="s">
        <v>23</v>
      </c>
      <c r="C558" s="11"/>
      <c r="D558" s="11"/>
      <c r="E558" s="11"/>
      <c r="F558" s="12" t="s">
        <v>182</v>
      </c>
      <c r="G558" s="12"/>
      <c r="H558" s="12"/>
      <c r="I558" s="10" t="s">
        <v>152</v>
      </c>
      <c r="J558" s="10"/>
      <c r="K558" s="10"/>
      <c r="L558" s="10"/>
      <c r="M558" s="10"/>
      <c r="N558" s="10"/>
      <c r="O558" s="10"/>
      <c r="P558" s="10" t="s">
        <v>1512</v>
      </c>
      <c r="Q558" s="10"/>
      <c r="R558" s="10"/>
      <c r="S558" s="10"/>
      <c r="T558" s="10"/>
      <c r="U558" s="10"/>
      <c r="V558" s="10"/>
      <c r="W558" s="10"/>
      <c r="X558" s="10"/>
      <c r="Y558" s="10"/>
      <c r="Z558" s="10" t="s">
        <v>1513</v>
      </c>
      <c r="AA558" s="10"/>
    </row>
    <row r="559" spans="1:27" ht="14.1" customHeight="1" x14ac:dyDescent="0.25">
      <c r="A559" s="10"/>
      <c r="B559" s="10" t="s">
        <v>1514</v>
      </c>
      <c r="C559" s="10"/>
      <c r="D559" s="10"/>
      <c r="E559" s="10"/>
      <c r="F559" s="12" t="s">
        <v>1515</v>
      </c>
      <c r="G559" s="12"/>
      <c r="H559" s="12"/>
      <c r="I559" s="10" t="s">
        <v>152</v>
      </c>
      <c r="J559" s="10" t="s">
        <v>1516</v>
      </c>
      <c r="K559" s="10"/>
      <c r="L559" s="10"/>
      <c r="M559" s="10" t="s">
        <v>188</v>
      </c>
      <c r="N559" s="10"/>
      <c r="O559" s="10"/>
      <c r="P559" s="10" t="s">
        <v>1512</v>
      </c>
      <c r="Q559" s="10"/>
      <c r="R559" s="10"/>
      <c r="S559" s="10"/>
      <c r="T559" s="10"/>
      <c r="U559" s="10"/>
      <c r="V559" s="10" t="s">
        <v>1517</v>
      </c>
      <c r="W559" s="10"/>
      <c r="X559" s="10"/>
      <c r="Y559" s="10"/>
      <c r="Z559" s="10" t="s">
        <v>1513</v>
      </c>
      <c r="AA559" s="10"/>
    </row>
    <row r="560" spans="1:27" ht="14.1" customHeight="1" x14ac:dyDescent="0.25">
      <c r="A560" s="10"/>
      <c r="B560" s="11" t="s">
        <v>24</v>
      </c>
      <c r="C560" s="11"/>
      <c r="D560" s="11"/>
      <c r="E560" s="11"/>
      <c r="F560" s="12" t="s">
        <v>190</v>
      </c>
      <c r="G560" s="12"/>
      <c r="H560" s="12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 t="s">
        <v>1518</v>
      </c>
      <c r="AA560" s="10"/>
    </row>
    <row r="561" spans="1:27" ht="14.1" customHeight="1" x14ac:dyDescent="0.25">
      <c r="A561" s="10"/>
      <c r="B561" s="11"/>
      <c r="C561" s="11"/>
      <c r="D561" s="11"/>
      <c r="E561" s="11"/>
      <c r="F561" s="12" t="s">
        <v>192</v>
      </c>
      <c r="G561" s="12"/>
      <c r="H561" s="12"/>
      <c r="I561" s="10" t="s">
        <v>152</v>
      </c>
      <c r="J561" s="10"/>
      <c r="K561" s="10"/>
      <c r="L561" s="10"/>
      <c r="M561" s="10"/>
      <c r="N561" s="10"/>
      <c r="O561" s="10"/>
      <c r="P561" s="10" t="s">
        <v>1519</v>
      </c>
      <c r="Q561" s="10"/>
      <c r="R561" s="10"/>
      <c r="S561" s="10"/>
      <c r="T561" s="10"/>
      <c r="U561" s="10"/>
      <c r="V561" s="10"/>
      <c r="W561" s="10"/>
      <c r="X561" s="10"/>
      <c r="Y561" s="10"/>
      <c r="Z561" s="10" t="s">
        <v>1520</v>
      </c>
      <c r="AA561" s="10"/>
    </row>
    <row r="562" spans="1:27" ht="25.5" customHeight="1" x14ac:dyDescent="0.25">
      <c r="A562" s="10"/>
      <c r="B562" s="10" t="s">
        <v>209</v>
      </c>
      <c r="C562" s="10"/>
      <c r="D562" s="10"/>
      <c r="E562" s="10"/>
      <c r="F562" s="12" t="s">
        <v>210</v>
      </c>
      <c r="G562" s="12"/>
      <c r="H562" s="12"/>
      <c r="I562" s="10" t="s">
        <v>197</v>
      </c>
      <c r="J562" s="10" t="s">
        <v>1172</v>
      </c>
      <c r="K562" s="10"/>
      <c r="L562" s="10"/>
      <c r="M562" s="10" t="s">
        <v>199</v>
      </c>
      <c r="N562" s="10"/>
      <c r="O562" s="10"/>
      <c r="P562" s="10" t="s">
        <v>1519</v>
      </c>
      <c r="Q562" s="10"/>
      <c r="R562" s="10" t="s">
        <v>213</v>
      </c>
      <c r="S562" s="10"/>
      <c r="T562" s="10" t="s">
        <v>214</v>
      </c>
      <c r="U562" s="10"/>
      <c r="V562" s="10" t="s">
        <v>215</v>
      </c>
      <c r="W562" s="10"/>
      <c r="X562" s="10"/>
      <c r="Y562" s="10"/>
      <c r="Z562" s="10" t="s">
        <v>1521</v>
      </c>
      <c r="AA562" s="10"/>
    </row>
    <row r="563" spans="1:27" ht="25.5" customHeight="1" x14ac:dyDescent="0.25">
      <c r="A563" s="10"/>
      <c r="B563" s="10" t="s">
        <v>205</v>
      </c>
      <c r="C563" s="10"/>
      <c r="D563" s="10"/>
      <c r="E563" s="10"/>
      <c r="F563" s="12" t="s">
        <v>206</v>
      </c>
      <c r="G563" s="12"/>
      <c r="H563" s="12"/>
      <c r="I563" s="10" t="s">
        <v>152</v>
      </c>
      <c r="J563" s="10" t="s">
        <v>1172</v>
      </c>
      <c r="K563" s="10"/>
      <c r="L563" s="10"/>
      <c r="M563" s="10" t="s">
        <v>199</v>
      </c>
      <c r="N563" s="10"/>
      <c r="O563" s="10"/>
      <c r="P563" s="10" t="s">
        <v>1519</v>
      </c>
      <c r="Q563" s="10"/>
      <c r="R563" s="10"/>
      <c r="S563" s="10"/>
      <c r="T563" s="10"/>
      <c r="U563" s="10"/>
      <c r="V563" s="10" t="s">
        <v>207</v>
      </c>
      <c r="W563" s="10"/>
      <c r="X563" s="10"/>
      <c r="Y563" s="10"/>
      <c r="Z563" s="10" t="s">
        <v>1520</v>
      </c>
      <c r="AA563" s="10"/>
    </row>
    <row r="564" spans="1:27" ht="60" customHeight="1" x14ac:dyDescent="0.25">
      <c r="A564" s="10"/>
      <c r="B564" s="10" t="s">
        <v>761</v>
      </c>
      <c r="C564" s="10"/>
      <c r="D564" s="10"/>
      <c r="E564" s="10"/>
      <c r="F564" s="12" t="s">
        <v>762</v>
      </c>
      <c r="G564" s="12"/>
      <c r="H564" s="12"/>
      <c r="I564" s="10" t="s">
        <v>197</v>
      </c>
      <c r="J564" s="10" t="s">
        <v>252</v>
      </c>
      <c r="K564" s="10"/>
      <c r="L564" s="10"/>
      <c r="M564" s="10" t="s">
        <v>199</v>
      </c>
      <c r="N564" s="10"/>
      <c r="O564" s="10"/>
      <c r="P564" s="10" t="s">
        <v>1522</v>
      </c>
      <c r="Q564" s="10"/>
      <c r="R564" s="10"/>
      <c r="S564" s="10"/>
      <c r="T564" s="10"/>
      <c r="U564" s="10"/>
      <c r="V564" s="10" t="s">
        <v>764</v>
      </c>
      <c r="W564" s="10"/>
      <c r="X564" s="10"/>
      <c r="Y564" s="10"/>
      <c r="Z564" s="10" t="s">
        <v>1523</v>
      </c>
      <c r="AA564" s="10"/>
    </row>
    <row r="565" spans="1:27" ht="14.1" customHeight="1" x14ac:dyDescent="0.25">
      <c r="A565" s="10"/>
      <c r="B565" s="11" t="s">
        <v>26</v>
      </c>
      <c r="C565" s="11"/>
      <c r="D565" s="11"/>
      <c r="E565" s="11"/>
      <c r="F565" s="12" t="s">
        <v>248</v>
      </c>
      <c r="G565" s="12"/>
      <c r="H565" s="12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 t="s">
        <v>1524</v>
      </c>
      <c r="AA565" s="10"/>
    </row>
    <row r="566" spans="1:27" ht="48.6" customHeight="1" x14ac:dyDescent="0.25">
      <c r="A566" s="10"/>
      <c r="B566" s="10" t="s">
        <v>767</v>
      </c>
      <c r="C566" s="10"/>
      <c r="D566" s="10"/>
      <c r="E566" s="10"/>
      <c r="F566" s="12" t="s">
        <v>768</v>
      </c>
      <c r="G566" s="12"/>
      <c r="H566" s="12"/>
      <c r="I566" s="10" t="s">
        <v>251</v>
      </c>
      <c r="J566" s="10" t="s">
        <v>1183</v>
      </c>
      <c r="K566" s="10"/>
      <c r="L566" s="10"/>
      <c r="M566" s="10"/>
      <c r="N566" s="10"/>
      <c r="O566" s="10"/>
      <c r="P566" s="10" t="s">
        <v>1525</v>
      </c>
      <c r="Q566" s="10"/>
      <c r="R566" s="10" t="s">
        <v>770</v>
      </c>
      <c r="S566" s="10"/>
      <c r="T566" s="10" t="s">
        <v>771</v>
      </c>
      <c r="U566" s="10"/>
      <c r="V566" s="10" t="s">
        <v>772</v>
      </c>
      <c r="W566" s="10"/>
      <c r="X566" s="10"/>
      <c r="Y566" s="10"/>
      <c r="Z566" s="10" t="s">
        <v>1524</v>
      </c>
      <c r="AA566" s="10"/>
    </row>
    <row r="567" spans="1:27" ht="25.5" customHeight="1" x14ac:dyDescent="0.25">
      <c r="A567" s="10"/>
      <c r="B567" s="10" t="s">
        <v>1189</v>
      </c>
      <c r="C567" s="10"/>
      <c r="D567" s="10"/>
      <c r="E567" s="10"/>
      <c r="F567" s="12" t="s">
        <v>1190</v>
      </c>
      <c r="G567" s="12"/>
      <c r="H567" s="12"/>
      <c r="I567" s="10" t="s">
        <v>269</v>
      </c>
      <c r="J567" s="10" t="s">
        <v>35</v>
      </c>
      <c r="K567" s="10"/>
      <c r="L567" s="10"/>
      <c r="M567" s="10"/>
      <c r="N567" s="10"/>
      <c r="O567" s="10"/>
      <c r="P567" s="10" t="s">
        <v>35</v>
      </c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</row>
    <row r="568" spans="1:27" ht="14.1" customHeight="1" x14ac:dyDescent="0.25">
      <c r="A568" s="10"/>
      <c r="B568" s="10"/>
      <c r="C568" s="10"/>
      <c r="D568" s="10"/>
      <c r="E568" s="10"/>
      <c r="F568" s="12" t="s">
        <v>218</v>
      </c>
      <c r="G568" s="12"/>
      <c r="H568" s="12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 t="s">
        <v>1526</v>
      </c>
      <c r="AA568" s="10"/>
    </row>
    <row r="569" spans="1:27" ht="14.1" customHeight="1" x14ac:dyDescent="0.25">
      <c r="A569" s="10"/>
      <c r="B569" s="10"/>
      <c r="C569" s="10"/>
      <c r="D569" s="10"/>
      <c r="E569" s="10"/>
      <c r="F569" s="12" t="s">
        <v>220</v>
      </c>
      <c r="G569" s="12"/>
      <c r="H569" s="12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 t="s">
        <v>1527</v>
      </c>
      <c r="AA569" s="10"/>
    </row>
    <row r="570" spans="1:27" ht="48.6" customHeight="1" x14ac:dyDescent="0.25">
      <c r="A570" s="10"/>
      <c r="B570" s="10" t="s">
        <v>222</v>
      </c>
      <c r="C570" s="10"/>
      <c r="D570" s="10"/>
      <c r="E570" s="10"/>
      <c r="F570" s="12" t="s">
        <v>223</v>
      </c>
      <c r="G570" s="12"/>
      <c r="H570" s="12"/>
      <c r="I570" s="10" t="s">
        <v>224</v>
      </c>
      <c r="J570" s="10" t="s">
        <v>225</v>
      </c>
      <c r="K570" s="10"/>
      <c r="L570" s="10"/>
      <c r="M570" s="10"/>
      <c r="N570" s="10"/>
      <c r="O570" s="10"/>
      <c r="P570" s="10" t="s">
        <v>225</v>
      </c>
      <c r="Q570" s="10"/>
      <c r="R570" s="10"/>
      <c r="S570" s="10"/>
      <c r="T570" s="10"/>
      <c r="U570" s="10"/>
      <c r="V570" s="10"/>
      <c r="W570" s="10"/>
      <c r="X570" s="10"/>
      <c r="Y570" s="10"/>
      <c r="Z570" s="10" t="s">
        <v>1528</v>
      </c>
      <c r="AA570" s="10"/>
    </row>
    <row r="571" spans="1:27" ht="48.6" customHeight="1" x14ac:dyDescent="0.25">
      <c r="A571" s="10"/>
      <c r="B571" s="10" t="s">
        <v>227</v>
      </c>
      <c r="C571" s="10"/>
      <c r="D571" s="10"/>
      <c r="E571" s="10"/>
      <c r="F571" s="12" t="s">
        <v>228</v>
      </c>
      <c r="G571" s="12"/>
      <c r="H571" s="12"/>
      <c r="I571" s="10" t="s">
        <v>224</v>
      </c>
      <c r="J571" s="10" t="s">
        <v>229</v>
      </c>
      <c r="K571" s="10"/>
      <c r="L571" s="10"/>
      <c r="M571" s="10" t="s">
        <v>230</v>
      </c>
      <c r="N571" s="10"/>
      <c r="O571" s="10"/>
      <c r="P571" s="10" t="s">
        <v>231</v>
      </c>
      <c r="Q571" s="10"/>
      <c r="R571" s="10"/>
      <c r="S571" s="10"/>
      <c r="T571" s="10"/>
      <c r="U571" s="10"/>
      <c r="V571" s="10"/>
      <c r="W571" s="10"/>
      <c r="X571" s="10"/>
      <c r="Y571" s="10"/>
      <c r="Z571" s="10" t="s">
        <v>1529</v>
      </c>
      <c r="AA571" s="10"/>
    </row>
    <row r="572" spans="1:27" ht="14.1" customHeight="1" x14ac:dyDescent="0.25">
      <c r="A572" s="10"/>
      <c r="B572" s="10"/>
      <c r="C572" s="10"/>
      <c r="D572" s="10"/>
      <c r="E572" s="10"/>
      <c r="F572" s="13" t="s">
        <v>233</v>
      </c>
      <c r="G572" s="13"/>
      <c r="H572" s="13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 t="s">
        <v>1530</v>
      </c>
      <c r="W572" s="10"/>
      <c r="X572" s="10"/>
      <c r="Y572" s="10"/>
      <c r="Z572" s="10" t="s">
        <v>1531</v>
      </c>
      <c r="AA572" s="10"/>
    </row>
    <row r="573" spans="1:27" ht="60" customHeight="1" x14ac:dyDescent="0.25">
      <c r="A573" s="10" t="s">
        <v>1532</v>
      </c>
      <c r="B573" s="10" t="s">
        <v>1533</v>
      </c>
      <c r="C573" s="10"/>
      <c r="D573" s="10"/>
      <c r="E573" s="10"/>
      <c r="F573" s="12" t="s">
        <v>1534</v>
      </c>
      <c r="G573" s="12"/>
      <c r="H573" s="12"/>
      <c r="I573" s="10" t="s">
        <v>269</v>
      </c>
      <c r="J573" s="10" t="s">
        <v>1535</v>
      </c>
      <c r="K573" s="10"/>
      <c r="L573" s="10"/>
      <c r="M573" s="10"/>
      <c r="N573" s="10"/>
      <c r="O573" s="10"/>
      <c r="P573" s="10" t="s">
        <v>1535</v>
      </c>
      <c r="Q573" s="10"/>
      <c r="R573" s="10" t="s">
        <v>1536</v>
      </c>
      <c r="S573" s="10"/>
      <c r="T573" s="10" t="s">
        <v>1537</v>
      </c>
      <c r="U573" s="10"/>
      <c r="V573" s="10" t="s">
        <v>1538</v>
      </c>
      <c r="W573" s="10"/>
      <c r="X573" s="10"/>
      <c r="Y573" s="10"/>
      <c r="Z573" s="10" t="s">
        <v>1539</v>
      </c>
      <c r="AA573" s="10"/>
    </row>
    <row r="574" spans="1:27" ht="14.1" customHeight="1" x14ac:dyDescent="0.25">
      <c r="A574" s="10"/>
      <c r="B574" s="10"/>
      <c r="C574" s="10"/>
      <c r="D574" s="10"/>
      <c r="E574" s="10"/>
      <c r="F574" s="13" t="s">
        <v>233</v>
      </c>
      <c r="G574" s="13"/>
      <c r="H574" s="13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 t="s">
        <v>1539</v>
      </c>
      <c r="AA574" s="10"/>
    </row>
    <row r="575" spans="1:27" ht="71.45" customHeight="1" x14ac:dyDescent="0.25">
      <c r="A575" s="10" t="s">
        <v>1540</v>
      </c>
      <c r="B575" s="10" t="s">
        <v>1541</v>
      </c>
      <c r="C575" s="10"/>
      <c r="D575" s="10"/>
      <c r="E575" s="10"/>
      <c r="F575" s="12" t="s">
        <v>1542</v>
      </c>
      <c r="G575" s="12"/>
      <c r="H575" s="12"/>
      <c r="I575" s="10" t="s">
        <v>269</v>
      </c>
      <c r="J575" s="10" t="s">
        <v>1543</v>
      </c>
      <c r="K575" s="10"/>
      <c r="L575" s="10"/>
      <c r="M575" s="10"/>
      <c r="N575" s="10"/>
      <c r="O575" s="10"/>
      <c r="P575" s="10" t="s">
        <v>1543</v>
      </c>
      <c r="Q575" s="10"/>
      <c r="R575" s="10" t="s">
        <v>1544</v>
      </c>
      <c r="S575" s="10"/>
      <c r="T575" s="10" t="s">
        <v>681</v>
      </c>
      <c r="U575" s="10"/>
      <c r="V575" s="10" t="s">
        <v>1545</v>
      </c>
      <c r="W575" s="10"/>
      <c r="X575" s="10"/>
      <c r="Y575" s="10"/>
      <c r="Z575" s="10" t="s">
        <v>1546</v>
      </c>
      <c r="AA575" s="10"/>
    </row>
    <row r="576" spans="1:27" ht="14.1" customHeight="1" x14ac:dyDescent="0.25">
      <c r="A576" s="10"/>
      <c r="B576" s="10"/>
      <c r="C576" s="10"/>
      <c r="D576" s="10"/>
      <c r="E576" s="10"/>
      <c r="F576" s="13" t="s">
        <v>233</v>
      </c>
      <c r="G576" s="13"/>
      <c r="H576" s="13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 t="s">
        <v>1546</v>
      </c>
      <c r="AA576" s="10"/>
    </row>
    <row r="577" spans="1:27" ht="36.950000000000003" customHeight="1" x14ac:dyDescent="0.25">
      <c r="A577" s="10" t="s">
        <v>549</v>
      </c>
      <c r="B577" s="10" t="s">
        <v>1547</v>
      </c>
      <c r="C577" s="10"/>
      <c r="D577" s="10"/>
      <c r="E577" s="10"/>
      <c r="F577" s="12" t="s">
        <v>1548</v>
      </c>
      <c r="G577" s="12"/>
      <c r="H577" s="12"/>
      <c r="I577" s="10" t="s">
        <v>176</v>
      </c>
      <c r="J577" s="10" t="s">
        <v>30</v>
      </c>
      <c r="K577" s="10"/>
      <c r="L577" s="10"/>
      <c r="M577" s="10"/>
      <c r="N577" s="10"/>
      <c r="O577" s="10"/>
      <c r="P577" s="10" t="s">
        <v>30</v>
      </c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</row>
    <row r="578" spans="1:27" ht="71.45" customHeight="1" x14ac:dyDescent="0.25">
      <c r="A578" s="10"/>
      <c r="B578" s="10" t="s">
        <v>178</v>
      </c>
      <c r="C578" s="10"/>
      <c r="D578" s="10"/>
      <c r="E578" s="10"/>
      <c r="F578" s="12" t="s">
        <v>179</v>
      </c>
      <c r="G578" s="12"/>
      <c r="H578" s="12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</row>
    <row r="579" spans="1:27" ht="174.95" customHeight="1" x14ac:dyDescent="0.25">
      <c r="A579" s="10"/>
      <c r="B579" s="10" t="s">
        <v>180</v>
      </c>
      <c r="C579" s="10"/>
      <c r="D579" s="10"/>
      <c r="E579" s="10"/>
      <c r="F579" s="12" t="s">
        <v>181</v>
      </c>
      <c r="G579" s="12"/>
      <c r="H579" s="12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</row>
    <row r="580" spans="1:27" ht="14.1" customHeight="1" x14ac:dyDescent="0.25">
      <c r="A580" s="10"/>
      <c r="B580" s="11" t="s">
        <v>23</v>
      </c>
      <c r="C580" s="11"/>
      <c r="D580" s="11"/>
      <c r="E580" s="11"/>
      <c r="F580" s="12" t="s">
        <v>182</v>
      </c>
      <c r="G580" s="12"/>
      <c r="H580" s="12"/>
      <c r="I580" s="10" t="s">
        <v>152</v>
      </c>
      <c r="J580" s="10"/>
      <c r="K580" s="10"/>
      <c r="L580" s="10"/>
      <c r="M580" s="10"/>
      <c r="N580" s="10"/>
      <c r="O580" s="10"/>
      <c r="P580" s="10" t="s">
        <v>1549</v>
      </c>
      <c r="Q580" s="10"/>
      <c r="R580" s="10"/>
      <c r="S580" s="10"/>
      <c r="T580" s="10"/>
      <c r="U580" s="10"/>
      <c r="V580" s="10"/>
      <c r="W580" s="10"/>
      <c r="X580" s="10"/>
      <c r="Y580" s="10"/>
      <c r="Z580" s="10" t="s">
        <v>1550</v>
      </c>
      <c r="AA580" s="10"/>
    </row>
    <row r="581" spans="1:27" ht="14.1" customHeight="1" x14ac:dyDescent="0.25">
      <c r="A581" s="10"/>
      <c r="B581" s="10" t="s">
        <v>1514</v>
      </c>
      <c r="C581" s="10"/>
      <c r="D581" s="10"/>
      <c r="E581" s="10"/>
      <c r="F581" s="12" t="s">
        <v>1515</v>
      </c>
      <c r="G581" s="12"/>
      <c r="H581" s="12"/>
      <c r="I581" s="10" t="s">
        <v>152</v>
      </c>
      <c r="J581" s="10" t="s">
        <v>198</v>
      </c>
      <c r="K581" s="10"/>
      <c r="L581" s="10"/>
      <c r="M581" s="10" t="s">
        <v>188</v>
      </c>
      <c r="N581" s="10"/>
      <c r="O581" s="10"/>
      <c r="P581" s="10" t="s">
        <v>1549</v>
      </c>
      <c r="Q581" s="10"/>
      <c r="R581" s="10"/>
      <c r="S581" s="10"/>
      <c r="T581" s="10"/>
      <c r="U581" s="10"/>
      <c r="V581" s="10" t="s">
        <v>1517</v>
      </c>
      <c r="W581" s="10"/>
      <c r="X581" s="10"/>
      <c r="Y581" s="10"/>
      <c r="Z581" s="10" t="s">
        <v>1550</v>
      </c>
      <c r="AA581" s="10"/>
    </row>
    <row r="582" spans="1:27" ht="14.1" customHeight="1" x14ac:dyDescent="0.25">
      <c r="A582" s="10"/>
      <c r="B582" s="11" t="s">
        <v>24</v>
      </c>
      <c r="C582" s="11"/>
      <c r="D582" s="11"/>
      <c r="E582" s="11"/>
      <c r="F582" s="12" t="s">
        <v>190</v>
      </c>
      <c r="G582" s="12"/>
      <c r="H582" s="12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 t="s">
        <v>1551</v>
      </c>
      <c r="AA582" s="10"/>
    </row>
    <row r="583" spans="1:27" ht="14.1" customHeight="1" x14ac:dyDescent="0.25">
      <c r="A583" s="10"/>
      <c r="B583" s="11"/>
      <c r="C583" s="11"/>
      <c r="D583" s="11"/>
      <c r="E583" s="11"/>
      <c r="F583" s="12" t="s">
        <v>192</v>
      </c>
      <c r="G583" s="12"/>
      <c r="H583" s="12"/>
      <c r="I583" s="10" t="s">
        <v>152</v>
      </c>
      <c r="J583" s="10"/>
      <c r="K583" s="10"/>
      <c r="L583" s="10"/>
      <c r="M583" s="10"/>
      <c r="N583" s="10"/>
      <c r="O583" s="10"/>
      <c r="P583" s="10" t="s">
        <v>1552</v>
      </c>
      <c r="Q583" s="10"/>
      <c r="R583" s="10"/>
      <c r="S583" s="10"/>
      <c r="T583" s="10"/>
      <c r="U583" s="10"/>
      <c r="V583" s="10"/>
      <c r="W583" s="10"/>
      <c r="X583" s="10"/>
      <c r="Y583" s="10"/>
      <c r="Z583" s="10" t="s">
        <v>1553</v>
      </c>
      <c r="AA583" s="10"/>
    </row>
    <row r="584" spans="1:27" ht="60" customHeight="1" x14ac:dyDescent="0.25">
      <c r="A584" s="10"/>
      <c r="B584" s="10" t="s">
        <v>761</v>
      </c>
      <c r="C584" s="10"/>
      <c r="D584" s="10"/>
      <c r="E584" s="10"/>
      <c r="F584" s="12" t="s">
        <v>762</v>
      </c>
      <c r="G584" s="12"/>
      <c r="H584" s="12"/>
      <c r="I584" s="10" t="s">
        <v>197</v>
      </c>
      <c r="J584" s="10" t="s">
        <v>1183</v>
      </c>
      <c r="K584" s="10"/>
      <c r="L584" s="10"/>
      <c r="M584" s="10" t="s">
        <v>199</v>
      </c>
      <c r="N584" s="10"/>
      <c r="O584" s="10"/>
      <c r="P584" s="10" t="s">
        <v>319</v>
      </c>
      <c r="Q584" s="10"/>
      <c r="R584" s="10"/>
      <c r="S584" s="10"/>
      <c r="T584" s="10"/>
      <c r="U584" s="10"/>
      <c r="V584" s="10" t="s">
        <v>764</v>
      </c>
      <c r="W584" s="10"/>
      <c r="X584" s="10"/>
      <c r="Y584" s="10"/>
      <c r="Z584" s="10" t="s">
        <v>1554</v>
      </c>
      <c r="AA584" s="10"/>
    </row>
    <row r="585" spans="1:27" ht="60" customHeight="1" x14ac:dyDescent="0.25">
      <c r="A585" s="10"/>
      <c r="B585" s="10" t="s">
        <v>723</v>
      </c>
      <c r="C585" s="10"/>
      <c r="D585" s="10"/>
      <c r="E585" s="10"/>
      <c r="F585" s="12" t="s">
        <v>724</v>
      </c>
      <c r="G585" s="12"/>
      <c r="H585" s="12"/>
      <c r="I585" s="10" t="s">
        <v>197</v>
      </c>
      <c r="J585" s="10" t="s">
        <v>1555</v>
      </c>
      <c r="K585" s="10"/>
      <c r="L585" s="10"/>
      <c r="M585" s="10" t="s">
        <v>199</v>
      </c>
      <c r="N585" s="10"/>
      <c r="O585" s="10"/>
      <c r="P585" s="10" t="s">
        <v>1552</v>
      </c>
      <c r="Q585" s="10"/>
      <c r="R585" s="10"/>
      <c r="S585" s="10"/>
      <c r="T585" s="10"/>
      <c r="U585" s="10"/>
      <c r="V585" s="10" t="s">
        <v>726</v>
      </c>
      <c r="W585" s="10"/>
      <c r="X585" s="10"/>
      <c r="Y585" s="10"/>
      <c r="Z585" s="10" t="s">
        <v>1556</v>
      </c>
      <c r="AA585" s="10"/>
    </row>
    <row r="586" spans="1:27" ht="25.5" customHeight="1" x14ac:dyDescent="0.25">
      <c r="A586" s="10"/>
      <c r="B586" s="10" t="s">
        <v>205</v>
      </c>
      <c r="C586" s="10"/>
      <c r="D586" s="10"/>
      <c r="E586" s="10"/>
      <c r="F586" s="12" t="s">
        <v>206</v>
      </c>
      <c r="G586" s="12"/>
      <c r="H586" s="12"/>
      <c r="I586" s="10" t="s">
        <v>152</v>
      </c>
      <c r="J586" s="10" t="s">
        <v>1555</v>
      </c>
      <c r="K586" s="10"/>
      <c r="L586" s="10"/>
      <c r="M586" s="10" t="s">
        <v>199</v>
      </c>
      <c r="N586" s="10"/>
      <c r="O586" s="10"/>
      <c r="P586" s="10" t="s">
        <v>1552</v>
      </c>
      <c r="Q586" s="10"/>
      <c r="R586" s="10"/>
      <c r="S586" s="10"/>
      <c r="T586" s="10"/>
      <c r="U586" s="10"/>
      <c r="V586" s="10" t="s">
        <v>207</v>
      </c>
      <c r="W586" s="10"/>
      <c r="X586" s="10"/>
      <c r="Y586" s="10"/>
      <c r="Z586" s="10" t="s">
        <v>1553</v>
      </c>
      <c r="AA586" s="10"/>
    </row>
    <row r="587" spans="1:27" ht="94.5" customHeight="1" x14ac:dyDescent="0.25">
      <c r="A587" s="10"/>
      <c r="B587" s="10" t="s">
        <v>1557</v>
      </c>
      <c r="C587" s="10"/>
      <c r="D587" s="10"/>
      <c r="E587" s="10"/>
      <c r="F587" s="12" t="s">
        <v>1558</v>
      </c>
      <c r="G587" s="12"/>
      <c r="H587" s="12"/>
      <c r="I587" s="10" t="s">
        <v>197</v>
      </c>
      <c r="J587" s="10" t="s">
        <v>1555</v>
      </c>
      <c r="K587" s="10"/>
      <c r="L587" s="10"/>
      <c r="M587" s="10" t="s">
        <v>199</v>
      </c>
      <c r="N587" s="10"/>
      <c r="O587" s="10"/>
      <c r="P587" s="10" t="s">
        <v>1552</v>
      </c>
      <c r="Q587" s="10"/>
      <c r="R587" s="10" t="s">
        <v>1559</v>
      </c>
      <c r="S587" s="10"/>
      <c r="T587" s="10" t="s">
        <v>720</v>
      </c>
      <c r="U587" s="10"/>
      <c r="V587" s="10" t="s">
        <v>1560</v>
      </c>
      <c r="W587" s="10"/>
      <c r="X587" s="10"/>
      <c r="Y587" s="10"/>
      <c r="Z587" s="10" t="s">
        <v>1561</v>
      </c>
      <c r="AA587" s="10"/>
    </row>
    <row r="588" spans="1:27" ht="14.1" customHeight="1" x14ac:dyDescent="0.25">
      <c r="A588" s="10"/>
      <c r="B588" s="11" t="s">
        <v>26</v>
      </c>
      <c r="C588" s="11"/>
      <c r="D588" s="11"/>
      <c r="E588" s="11"/>
      <c r="F588" s="12" t="s">
        <v>248</v>
      </c>
      <c r="G588" s="12"/>
      <c r="H588" s="12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 t="s">
        <v>1562</v>
      </c>
      <c r="AA588" s="10"/>
    </row>
    <row r="589" spans="1:27" ht="48.6" customHeight="1" x14ac:dyDescent="0.25">
      <c r="A589" s="10"/>
      <c r="B589" s="10" t="s">
        <v>767</v>
      </c>
      <c r="C589" s="10"/>
      <c r="D589" s="10"/>
      <c r="E589" s="10"/>
      <c r="F589" s="12" t="s">
        <v>768</v>
      </c>
      <c r="G589" s="12"/>
      <c r="H589" s="12"/>
      <c r="I589" s="10" t="s">
        <v>251</v>
      </c>
      <c r="J589" s="10" t="s">
        <v>824</v>
      </c>
      <c r="K589" s="10"/>
      <c r="L589" s="10"/>
      <c r="M589" s="10"/>
      <c r="N589" s="10"/>
      <c r="O589" s="10"/>
      <c r="P589" s="10" t="s">
        <v>1033</v>
      </c>
      <c r="Q589" s="10"/>
      <c r="R589" s="10" t="s">
        <v>770</v>
      </c>
      <c r="S589" s="10"/>
      <c r="T589" s="10" t="s">
        <v>771</v>
      </c>
      <c r="U589" s="10"/>
      <c r="V589" s="10" t="s">
        <v>772</v>
      </c>
      <c r="W589" s="10"/>
      <c r="X589" s="10"/>
      <c r="Y589" s="10"/>
      <c r="Z589" s="10" t="s">
        <v>1563</v>
      </c>
      <c r="AA589" s="10"/>
    </row>
    <row r="590" spans="1:27" ht="36.950000000000003" customHeight="1" x14ac:dyDescent="0.25">
      <c r="A590" s="10"/>
      <c r="B590" s="10" t="s">
        <v>774</v>
      </c>
      <c r="C590" s="10"/>
      <c r="D590" s="10"/>
      <c r="E590" s="10"/>
      <c r="F590" s="12" t="s">
        <v>775</v>
      </c>
      <c r="G590" s="12"/>
      <c r="H590" s="12"/>
      <c r="I590" s="10" t="s">
        <v>269</v>
      </c>
      <c r="J590" s="10" t="s">
        <v>1564</v>
      </c>
      <c r="K590" s="10"/>
      <c r="L590" s="10"/>
      <c r="M590" s="10"/>
      <c r="N590" s="10"/>
      <c r="O590" s="10"/>
      <c r="P590" s="10" t="s">
        <v>1177</v>
      </c>
      <c r="Q590" s="10"/>
      <c r="R590" s="10" t="s">
        <v>778</v>
      </c>
      <c r="S590" s="10"/>
      <c r="T590" s="10" t="s">
        <v>779</v>
      </c>
      <c r="U590" s="10"/>
      <c r="V590" s="10" t="s">
        <v>780</v>
      </c>
      <c r="W590" s="10"/>
      <c r="X590" s="10"/>
      <c r="Y590" s="10"/>
      <c r="Z590" s="10" t="s">
        <v>1565</v>
      </c>
      <c r="AA590" s="10"/>
    </row>
    <row r="591" spans="1:27" ht="14.1" customHeight="1" x14ac:dyDescent="0.25">
      <c r="A591" s="10"/>
      <c r="B591" s="10"/>
      <c r="C591" s="10"/>
      <c r="D591" s="10"/>
      <c r="E591" s="10"/>
      <c r="F591" s="12" t="s">
        <v>218</v>
      </c>
      <c r="G591" s="12"/>
      <c r="H591" s="12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 t="s">
        <v>1566</v>
      </c>
      <c r="AA591" s="10"/>
    </row>
    <row r="592" spans="1:27" ht="14.1" customHeight="1" x14ac:dyDescent="0.25">
      <c r="A592" s="10"/>
      <c r="B592" s="10"/>
      <c r="C592" s="10"/>
      <c r="D592" s="10"/>
      <c r="E592" s="10"/>
      <c r="F592" s="12" t="s">
        <v>220</v>
      </c>
      <c r="G592" s="12"/>
      <c r="H592" s="12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 t="s">
        <v>1567</v>
      </c>
      <c r="AA592" s="10"/>
    </row>
    <row r="593" spans="1:27" ht="48.6" customHeight="1" x14ac:dyDescent="0.25">
      <c r="A593" s="10"/>
      <c r="B593" s="10" t="s">
        <v>222</v>
      </c>
      <c r="C593" s="10"/>
      <c r="D593" s="10"/>
      <c r="E593" s="10"/>
      <c r="F593" s="12" t="s">
        <v>223</v>
      </c>
      <c r="G593" s="12"/>
      <c r="H593" s="12"/>
      <c r="I593" s="10" t="s">
        <v>224</v>
      </c>
      <c r="J593" s="10" t="s">
        <v>225</v>
      </c>
      <c r="K593" s="10"/>
      <c r="L593" s="10"/>
      <c r="M593" s="10"/>
      <c r="N593" s="10"/>
      <c r="O593" s="10"/>
      <c r="P593" s="10" t="s">
        <v>225</v>
      </c>
      <c r="Q593" s="10"/>
      <c r="R593" s="10"/>
      <c r="S593" s="10"/>
      <c r="T593" s="10"/>
      <c r="U593" s="10"/>
      <c r="V593" s="10"/>
      <c r="W593" s="10"/>
      <c r="X593" s="10"/>
      <c r="Y593" s="10"/>
      <c r="Z593" s="10" t="s">
        <v>1568</v>
      </c>
      <c r="AA593" s="10"/>
    </row>
    <row r="594" spans="1:27" ht="48.6" customHeight="1" x14ac:dyDescent="0.25">
      <c r="A594" s="10"/>
      <c r="B594" s="10" t="s">
        <v>227</v>
      </c>
      <c r="C594" s="10"/>
      <c r="D594" s="10"/>
      <c r="E594" s="10"/>
      <c r="F594" s="12" t="s">
        <v>228</v>
      </c>
      <c r="G594" s="12"/>
      <c r="H594" s="12"/>
      <c r="I594" s="10" t="s">
        <v>224</v>
      </c>
      <c r="J594" s="10" t="s">
        <v>229</v>
      </c>
      <c r="K594" s="10"/>
      <c r="L594" s="10"/>
      <c r="M594" s="10" t="s">
        <v>230</v>
      </c>
      <c r="N594" s="10"/>
      <c r="O594" s="10"/>
      <c r="P594" s="10" t="s">
        <v>231</v>
      </c>
      <c r="Q594" s="10"/>
      <c r="R594" s="10"/>
      <c r="S594" s="10"/>
      <c r="T594" s="10"/>
      <c r="U594" s="10"/>
      <c r="V594" s="10"/>
      <c r="W594" s="10"/>
      <c r="X594" s="10"/>
      <c r="Y594" s="10"/>
      <c r="Z594" s="10" t="s">
        <v>1569</v>
      </c>
      <c r="AA594" s="10"/>
    </row>
    <row r="595" spans="1:27" ht="14.1" customHeight="1" x14ac:dyDescent="0.25">
      <c r="A595" s="10"/>
      <c r="B595" s="10"/>
      <c r="C595" s="10"/>
      <c r="D595" s="10"/>
      <c r="E595" s="10"/>
      <c r="F595" s="13" t="s">
        <v>233</v>
      </c>
      <c r="G595" s="13"/>
      <c r="H595" s="13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 t="s">
        <v>1570</v>
      </c>
      <c r="W595" s="10"/>
      <c r="X595" s="10"/>
      <c r="Y595" s="10"/>
      <c r="Z595" s="10" t="s">
        <v>1571</v>
      </c>
      <c r="AA595" s="10"/>
    </row>
    <row r="596" spans="1:27" ht="60" customHeight="1" x14ac:dyDescent="0.25">
      <c r="A596" s="10" t="s">
        <v>1572</v>
      </c>
      <c r="B596" s="10" t="s">
        <v>1573</v>
      </c>
      <c r="C596" s="10"/>
      <c r="D596" s="10"/>
      <c r="E596" s="10"/>
      <c r="F596" s="12" t="s">
        <v>1574</v>
      </c>
      <c r="G596" s="12"/>
      <c r="H596" s="12"/>
      <c r="I596" s="10" t="s">
        <v>1575</v>
      </c>
      <c r="J596" s="10" t="s">
        <v>1576</v>
      </c>
      <c r="K596" s="10"/>
      <c r="L596" s="10"/>
      <c r="M596" s="10"/>
      <c r="N596" s="10"/>
      <c r="O596" s="10"/>
      <c r="P596" s="10" t="s">
        <v>1576</v>
      </c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</row>
    <row r="597" spans="1:27" ht="174.95" customHeight="1" x14ac:dyDescent="0.25">
      <c r="A597" s="10"/>
      <c r="B597" s="10" t="s">
        <v>180</v>
      </c>
      <c r="C597" s="10"/>
      <c r="D597" s="10"/>
      <c r="E597" s="10"/>
      <c r="F597" s="12" t="s">
        <v>181</v>
      </c>
      <c r="G597" s="12"/>
      <c r="H597" s="12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</row>
    <row r="598" spans="1:27" ht="14.1" customHeight="1" x14ac:dyDescent="0.25">
      <c r="A598" s="10"/>
      <c r="B598" s="11" t="s">
        <v>23</v>
      </c>
      <c r="C598" s="11"/>
      <c r="D598" s="11"/>
      <c r="E598" s="11"/>
      <c r="F598" s="12" t="s">
        <v>182</v>
      </c>
      <c r="G598" s="12"/>
      <c r="H598" s="12"/>
      <c r="I598" s="10" t="s">
        <v>152</v>
      </c>
      <c r="J598" s="10"/>
      <c r="K598" s="10"/>
      <c r="L598" s="10"/>
      <c r="M598" s="10"/>
      <c r="N598" s="10"/>
      <c r="O598" s="10"/>
      <c r="P598" s="10" t="s">
        <v>1577</v>
      </c>
      <c r="Q598" s="10"/>
      <c r="R598" s="10"/>
      <c r="S598" s="10"/>
      <c r="T598" s="10"/>
      <c r="U598" s="10"/>
      <c r="V598" s="10"/>
      <c r="W598" s="10"/>
      <c r="X598" s="10"/>
      <c r="Y598" s="10"/>
      <c r="Z598" s="10" t="s">
        <v>1578</v>
      </c>
      <c r="AA598" s="10"/>
    </row>
    <row r="599" spans="1:27" ht="14.1" customHeight="1" x14ac:dyDescent="0.25">
      <c r="A599" s="10"/>
      <c r="B599" s="10" t="s">
        <v>1579</v>
      </c>
      <c r="C599" s="10"/>
      <c r="D599" s="10"/>
      <c r="E599" s="10"/>
      <c r="F599" s="12" t="s">
        <v>1580</v>
      </c>
      <c r="G599" s="12"/>
      <c r="H599" s="12"/>
      <c r="I599" s="10" t="s">
        <v>152</v>
      </c>
      <c r="J599" s="10" t="s">
        <v>1581</v>
      </c>
      <c r="K599" s="10"/>
      <c r="L599" s="10"/>
      <c r="M599" s="10" t="s">
        <v>1107</v>
      </c>
      <c r="N599" s="10"/>
      <c r="O599" s="10"/>
      <c r="P599" s="10" t="s">
        <v>1577</v>
      </c>
      <c r="Q599" s="10"/>
      <c r="R599" s="10"/>
      <c r="S599" s="10"/>
      <c r="T599" s="10"/>
      <c r="U599" s="10"/>
      <c r="V599" s="10" t="s">
        <v>1582</v>
      </c>
      <c r="W599" s="10"/>
      <c r="X599" s="10"/>
      <c r="Y599" s="10"/>
      <c r="Z599" s="10" t="s">
        <v>1578</v>
      </c>
      <c r="AA599" s="10"/>
    </row>
    <row r="600" spans="1:27" ht="14.1" customHeight="1" x14ac:dyDescent="0.25">
      <c r="A600" s="10"/>
      <c r="B600" s="11" t="s">
        <v>24</v>
      </c>
      <c r="C600" s="11"/>
      <c r="D600" s="11"/>
      <c r="E600" s="11"/>
      <c r="F600" s="12" t="s">
        <v>190</v>
      </c>
      <c r="G600" s="12"/>
      <c r="H600" s="12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 t="s">
        <v>1583</v>
      </c>
      <c r="AA600" s="10"/>
    </row>
    <row r="601" spans="1:27" ht="14.1" customHeight="1" x14ac:dyDescent="0.25">
      <c r="A601" s="10"/>
      <c r="B601" s="11"/>
      <c r="C601" s="11"/>
      <c r="D601" s="11"/>
      <c r="E601" s="11"/>
      <c r="F601" s="12" t="s">
        <v>192</v>
      </c>
      <c r="G601" s="12"/>
      <c r="H601" s="12"/>
      <c r="I601" s="10" t="s">
        <v>152</v>
      </c>
      <c r="J601" s="10"/>
      <c r="K601" s="10"/>
      <c r="L601" s="10"/>
      <c r="M601" s="10"/>
      <c r="N601" s="10"/>
      <c r="O601" s="10"/>
      <c r="P601" s="10" t="s">
        <v>1584</v>
      </c>
      <c r="Q601" s="10"/>
      <c r="R601" s="10"/>
      <c r="S601" s="10"/>
      <c r="T601" s="10"/>
      <c r="U601" s="10"/>
      <c r="V601" s="10"/>
      <c r="W601" s="10"/>
      <c r="X601" s="10"/>
      <c r="Y601" s="10"/>
      <c r="Z601" s="10" t="s">
        <v>1585</v>
      </c>
      <c r="AA601" s="10"/>
    </row>
    <row r="602" spans="1:27" ht="25.5" customHeight="1" x14ac:dyDescent="0.25">
      <c r="A602" s="10"/>
      <c r="B602" s="10" t="s">
        <v>421</v>
      </c>
      <c r="C602" s="10"/>
      <c r="D602" s="10"/>
      <c r="E602" s="10"/>
      <c r="F602" s="12" t="s">
        <v>422</v>
      </c>
      <c r="G602" s="12"/>
      <c r="H602" s="12"/>
      <c r="I602" s="10" t="s">
        <v>197</v>
      </c>
      <c r="J602" s="10" t="s">
        <v>1586</v>
      </c>
      <c r="K602" s="10"/>
      <c r="L602" s="10"/>
      <c r="M602" s="10" t="s">
        <v>1107</v>
      </c>
      <c r="N602" s="10"/>
      <c r="O602" s="10"/>
      <c r="P602" s="10" t="s">
        <v>1587</v>
      </c>
      <c r="Q602" s="10"/>
      <c r="R602" s="10"/>
      <c r="S602" s="10"/>
      <c r="T602" s="10"/>
      <c r="U602" s="10"/>
      <c r="V602" s="10" t="s">
        <v>425</v>
      </c>
      <c r="W602" s="10"/>
      <c r="X602" s="10"/>
      <c r="Y602" s="10"/>
      <c r="Z602" s="10" t="s">
        <v>1588</v>
      </c>
      <c r="AA602" s="10"/>
    </row>
    <row r="603" spans="1:27" ht="25.5" customHeight="1" x14ac:dyDescent="0.25">
      <c r="A603" s="10"/>
      <c r="B603" s="10" t="s">
        <v>427</v>
      </c>
      <c r="C603" s="10"/>
      <c r="D603" s="10"/>
      <c r="E603" s="10"/>
      <c r="F603" s="12" t="s">
        <v>428</v>
      </c>
      <c r="G603" s="12"/>
      <c r="H603" s="12"/>
      <c r="I603" s="10" t="s">
        <v>152</v>
      </c>
      <c r="J603" s="10" t="s">
        <v>1586</v>
      </c>
      <c r="K603" s="10"/>
      <c r="L603" s="10"/>
      <c r="M603" s="10" t="s">
        <v>1107</v>
      </c>
      <c r="N603" s="10"/>
      <c r="O603" s="10"/>
      <c r="P603" s="10" t="s">
        <v>1587</v>
      </c>
      <c r="Q603" s="10"/>
      <c r="R603" s="10"/>
      <c r="S603" s="10"/>
      <c r="T603" s="10"/>
      <c r="U603" s="10"/>
      <c r="V603" s="10" t="s">
        <v>429</v>
      </c>
      <c r="W603" s="10"/>
      <c r="X603" s="10"/>
      <c r="Y603" s="10"/>
      <c r="Z603" s="10" t="s">
        <v>1589</v>
      </c>
      <c r="AA603" s="10"/>
    </row>
    <row r="604" spans="1:27" ht="25.5" customHeight="1" x14ac:dyDescent="0.25">
      <c r="A604" s="10"/>
      <c r="B604" s="10" t="s">
        <v>209</v>
      </c>
      <c r="C604" s="10"/>
      <c r="D604" s="10"/>
      <c r="E604" s="10"/>
      <c r="F604" s="12" t="s">
        <v>210</v>
      </c>
      <c r="G604" s="12"/>
      <c r="H604" s="12"/>
      <c r="I604" s="10" t="s">
        <v>197</v>
      </c>
      <c r="J604" s="10" t="s">
        <v>1586</v>
      </c>
      <c r="K604" s="10"/>
      <c r="L604" s="10"/>
      <c r="M604" s="10" t="s">
        <v>1107</v>
      </c>
      <c r="N604" s="10"/>
      <c r="O604" s="10"/>
      <c r="P604" s="10" t="s">
        <v>1587</v>
      </c>
      <c r="Q604" s="10"/>
      <c r="R604" s="10" t="s">
        <v>213</v>
      </c>
      <c r="S604" s="10"/>
      <c r="T604" s="10" t="s">
        <v>214</v>
      </c>
      <c r="U604" s="10"/>
      <c r="V604" s="10" t="s">
        <v>215</v>
      </c>
      <c r="W604" s="10"/>
      <c r="X604" s="10"/>
      <c r="Y604" s="10"/>
      <c r="Z604" s="10" t="s">
        <v>1590</v>
      </c>
      <c r="AA604" s="10"/>
    </row>
    <row r="605" spans="1:27" ht="25.5" customHeight="1" x14ac:dyDescent="0.25">
      <c r="A605" s="10"/>
      <c r="B605" s="10" t="s">
        <v>205</v>
      </c>
      <c r="C605" s="10"/>
      <c r="D605" s="10"/>
      <c r="E605" s="10"/>
      <c r="F605" s="12" t="s">
        <v>206</v>
      </c>
      <c r="G605" s="12"/>
      <c r="H605" s="12"/>
      <c r="I605" s="10" t="s">
        <v>152</v>
      </c>
      <c r="J605" s="10" t="s">
        <v>1586</v>
      </c>
      <c r="K605" s="10"/>
      <c r="L605" s="10"/>
      <c r="M605" s="10" t="s">
        <v>1107</v>
      </c>
      <c r="N605" s="10"/>
      <c r="O605" s="10"/>
      <c r="P605" s="10" t="s">
        <v>1587</v>
      </c>
      <c r="Q605" s="10"/>
      <c r="R605" s="10"/>
      <c r="S605" s="10"/>
      <c r="T605" s="10"/>
      <c r="U605" s="10"/>
      <c r="V605" s="10" t="s">
        <v>207</v>
      </c>
      <c r="W605" s="10"/>
      <c r="X605" s="10"/>
      <c r="Y605" s="10"/>
      <c r="Z605" s="10" t="s">
        <v>1591</v>
      </c>
      <c r="AA605" s="10"/>
    </row>
    <row r="606" spans="1:27" ht="36.950000000000003" customHeight="1" x14ac:dyDescent="0.25">
      <c r="A606" s="10"/>
      <c r="B606" s="10" t="s">
        <v>1592</v>
      </c>
      <c r="C606" s="10"/>
      <c r="D606" s="10"/>
      <c r="E606" s="10"/>
      <c r="F606" s="12" t="s">
        <v>1593</v>
      </c>
      <c r="G606" s="12"/>
      <c r="H606" s="12"/>
      <c r="I606" s="10" t="s">
        <v>197</v>
      </c>
      <c r="J606" s="10" t="s">
        <v>1594</v>
      </c>
      <c r="K606" s="10"/>
      <c r="L606" s="10"/>
      <c r="M606" s="10" t="s">
        <v>1107</v>
      </c>
      <c r="N606" s="10"/>
      <c r="O606" s="10"/>
      <c r="P606" s="10" t="s">
        <v>1595</v>
      </c>
      <c r="Q606" s="10"/>
      <c r="R606" s="10"/>
      <c r="S606" s="10"/>
      <c r="T606" s="10"/>
      <c r="U606" s="10"/>
      <c r="V606" s="10" t="s">
        <v>1596</v>
      </c>
      <c r="W606" s="10"/>
      <c r="X606" s="10"/>
      <c r="Y606" s="10"/>
      <c r="Z606" s="10" t="s">
        <v>1597</v>
      </c>
      <c r="AA606" s="10"/>
    </row>
    <row r="607" spans="1:27" ht="14.1" customHeight="1" x14ac:dyDescent="0.25">
      <c r="A607" s="10"/>
      <c r="B607" s="11" t="s">
        <v>26</v>
      </c>
      <c r="C607" s="11"/>
      <c r="D607" s="11"/>
      <c r="E607" s="11"/>
      <c r="F607" s="12" t="s">
        <v>248</v>
      </c>
      <c r="G607" s="12"/>
      <c r="H607" s="12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 t="s">
        <v>1598</v>
      </c>
      <c r="AA607" s="10"/>
    </row>
    <row r="608" spans="1:27" ht="48.6" customHeight="1" x14ac:dyDescent="0.25">
      <c r="A608" s="10"/>
      <c r="B608" s="10" t="s">
        <v>767</v>
      </c>
      <c r="C608" s="10"/>
      <c r="D608" s="10"/>
      <c r="E608" s="10"/>
      <c r="F608" s="12" t="s">
        <v>768</v>
      </c>
      <c r="G608" s="12"/>
      <c r="H608" s="12"/>
      <c r="I608" s="10" t="s">
        <v>251</v>
      </c>
      <c r="J608" s="10" t="s">
        <v>1599</v>
      </c>
      <c r="K608" s="10"/>
      <c r="L608" s="10"/>
      <c r="M608" s="10"/>
      <c r="N608" s="10"/>
      <c r="O608" s="10"/>
      <c r="P608" s="10" t="s">
        <v>1600</v>
      </c>
      <c r="Q608" s="10"/>
      <c r="R608" s="10" t="s">
        <v>770</v>
      </c>
      <c r="S608" s="10"/>
      <c r="T608" s="10" t="s">
        <v>771</v>
      </c>
      <c r="U608" s="10"/>
      <c r="V608" s="10" t="s">
        <v>772</v>
      </c>
      <c r="W608" s="10"/>
      <c r="X608" s="10"/>
      <c r="Y608" s="10"/>
      <c r="Z608" s="10" t="s">
        <v>1601</v>
      </c>
      <c r="AA608" s="10"/>
    </row>
    <row r="609" spans="1:27" ht="48.6" customHeight="1" x14ac:dyDescent="0.25">
      <c r="A609" s="10"/>
      <c r="B609" s="10" t="s">
        <v>1602</v>
      </c>
      <c r="C609" s="10"/>
      <c r="D609" s="10"/>
      <c r="E609" s="10"/>
      <c r="F609" s="12" t="s">
        <v>1603</v>
      </c>
      <c r="G609" s="12"/>
      <c r="H609" s="12"/>
      <c r="I609" s="10" t="s">
        <v>269</v>
      </c>
      <c r="J609" s="10" t="s">
        <v>984</v>
      </c>
      <c r="K609" s="10"/>
      <c r="L609" s="10"/>
      <c r="M609" s="10"/>
      <c r="N609" s="10"/>
      <c r="O609" s="10"/>
      <c r="P609" s="10" t="s">
        <v>1604</v>
      </c>
      <c r="Q609" s="10"/>
      <c r="R609" s="10" t="s">
        <v>1605</v>
      </c>
      <c r="S609" s="10"/>
      <c r="T609" s="10" t="s">
        <v>1606</v>
      </c>
      <c r="U609" s="10"/>
      <c r="V609" s="10" t="s">
        <v>1607</v>
      </c>
      <c r="W609" s="10"/>
      <c r="X609" s="10"/>
      <c r="Y609" s="10"/>
      <c r="Z609" s="10" t="s">
        <v>1608</v>
      </c>
      <c r="AA609" s="10"/>
    </row>
    <row r="610" spans="1:27" ht="60" customHeight="1" x14ac:dyDescent="0.25">
      <c r="A610" s="10"/>
      <c r="B610" s="10" t="s">
        <v>1609</v>
      </c>
      <c r="C610" s="10"/>
      <c r="D610" s="10"/>
      <c r="E610" s="10"/>
      <c r="F610" s="12" t="s">
        <v>1610</v>
      </c>
      <c r="G610" s="12"/>
      <c r="H610" s="12"/>
      <c r="I610" s="10" t="s">
        <v>251</v>
      </c>
      <c r="J610" s="10" t="s">
        <v>1611</v>
      </c>
      <c r="K610" s="10"/>
      <c r="L610" s="10"/>
      <c r="M610" s="10"/>
      <c r="N610" s="10"/>
      <c r="O610" s="10"/>
      <c r="P610" s="10" t="s">
        <v>1612</v>
      </c>
      <c r="Q610" s="10"/>
      <c r="R610" s="10" t="s">
        <v>1613</v>
      </c>
      <c r="S610" s="10"/>
      <c r="T610" s="10" t="s">
        <v>1438</v>
      </c>
      <c r="U610" s="10"/>
      <c r="V610" s="10" t="s">
        <v>1614</v>
      </c>
      <c r="W610" s="10"/>
      <c r="X610" s="10"/>
      <c r="Y610" s="10"/>
      <c r="Z610" s="10" t="s">
        <v>1615</v>
      </c>
      <c r="AA610" s="10"/>
    </row>
    <row r="611" spans="1:27" ht="14.1" customHeight="1" x14ac:dyDescent="0.25">
      <c r="A611" s="10"/>
      <c r="B611" s="10"/>
      <c r="C611" s="10"/>
      <c r="D611" s="10"/>
      <c r="E611" s="10"/>
      <c r="F611" s="12" t="s">
        <v>218</v>
      </c>
      <c r="G611" s="12"/>
      <c r="H611" s="12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 t="s">
        <v>1616</v>
      </c>
      <c r="AA611" s="10"/>
    </row>
    <row r="612" spans="1:27" ht="48.6" customHeight="1" x14ac:dyDescent="0.25">
      <c r="A612" s="10" t="s">
        <v>1617</v>
      </c>
      <c r="B612" s="10" t="s">
        <v>1137</v>
      </c>
      <c r="C612" s="10"/>
      <c r="D612" s="10"/>
      <c r="E612" s="10"/>
      <c r="F612" s="12" t="s">
        <v>1138</v>
      </c>
      <c r="G612" s="12"/>
      <c r="H612" s="12"/>
      <c r="I612" s="10" t="s">
        <v>224</v>
      </c>
      <c r="J612" s="10" t="s">
        <v>24</v>
      </c>
      <c r="K612" s="10"/>
      <c r="L612" s="10"/>
      <c r="M612" s="10"/>
      <c r="N612" s="10"/>
      <c r="O612" s="10"/>
      <c r="P612" s="10" t="s">
        <v>24</v>
      </c>
      <c r="Q612" s="10"/>
      <c r="R612" s="10"/>
      <c r="S612" s="10"/>
      <c r="T612" s="10"/>
      <c r="U612" s="10"/>
      <c r="V612" s="10"/>
      <c r="W612" s="10"/>
      <c r="X612" s="10"/>
      <c r="Y612" s="10"/>
      <c r="Z612" s="10" t="s">
        <v>1618</v>
      </c>
      <c r="AA612" s="10"/>
    </row>
    <row r="613" spans="1:27" ht="14.1" customHeight="1" x14ac:dyDescent="0.25">
      <c r="A613" s="10"/>
      <c r="B613" s="10"/>
      <c r="C613" s="10"/>
      <c r="D613" s="10"/>
      <c r="E613" s="10"/>
      <c r="F613" s="12" t="s">
        <v>220</v>
      </c>
      <c r="G613" s="12"/>
      <c r="H613" s="12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 t="s">
        <v>1619</v>
      </c>
      <c r="AA613" s="10"/>
    </row>
    <row r="614" spans="1:27" ht="25.5" customHeight="1" x14ac:dyDescent="0.25">
      <c r="A614" s="10"/>
      <c r="B614" s="10" t="s">
        <v>1141</v>
      </c>
      <c r="C614" s="10"/>
      <c r="D614" s="10"/>
      <c r="E614" s="10"/>
      <c r="F614" s="12" t="s">
        <v>1142</v>
      </c>
      <c r="G614" s="12"/>
      <c r="H614" s="12"/>
      <c r="I614" s="10" t="s">
        <v>224</v>
      </c>
      <c r="J614" s="10" t="s">
        <v>1143</v>
      </c>
      <c r="K614" s="10"/>
      <c r="L614" s="10"/>
      <c r="M614" s="10"/>
      <c r="N614" s="10"/>
      <c r="O614" s="10"/>
      <c r="P614" s="10" t="s">
        <v>1143</v>
      </c>
      <c r="Q614" s="10"/>
      <c r="R614" s="10"/>
      <c r="S614" s="10"/>
      <c r="T614" s="10"/>
      <c r="U614" s="10"/>
      <c r="V614" s="10"/>
      <c r="W614" s="10"/>
      <c r="X614" s="10"/>
      <c r="Y614" s="10"/>
      <c r="Z614" s="10" t="s">
        <v>1620</v>
      </c>
      <c r="AA614" s="10"/>
    </row>
    <row r="615" spans="1:27" ht="25.5" customHeight="1" x14ac:dyDescent="0.25">
      <c r="A615" s="10"/>
      <c r="B615" s="10" t="s">
        <v>1145</v>
      </c>
      <c r="C615" s="10"/>
      <c r="D615" s="10"/>
      <c r="E615" s="10"/>
      <c r="F615" s="12" t="s">
        <v>1146</v>
      </c>
      <c r="G615" s="12"/>
      <c r="H615" s="12"/>
      <c r="I615" s="10" t="s">
        <v>224</v>
      </c>
      <c r="J615" s="10" t="s">
        <v>231</v>
      </c>
      <c r="K615" s="10"/>
      <c r="L615" s="10"/>
      <c r="M615" s="10"/>
      <c r="N615" s="10"/>
      <c r="O615" s="10"/>
      <c r="P615" s="10" t="s">
        <v>231</v>
      </c>
      <c r="Q615" s="10"/>
      <c r="R615" s="10"/>
      <c r="S615" s="10"/>
      <c r="T615" s="10"/>
      <c r="U615" s="10"/>
      <c r="V615" s="10"/>
      <c r="W615" s="10"/>
      <c r="X615" s="10"/>
      <c r="Y615" s="10"/>
      <c r="Z615" s="10" t="s">
        <v>1621</v>
      </c>
      <c r="AA615" s="10"/>
    </row>
    <row r="616" spans="1:27" ht="14.1" customHeight="1" x14ac:dyDescent="0.25">
      <c r="A616" s="10"/>
      <c r="B616" s="10"/>
      <c r="C616" s="10"/>
      <c r="D616" s="10"/>
      <c r="E616" s="10"/>
      <c r="F616" s="13" t="s">
        <v>233</v>
      </c>
      <c r="G616" s="13"/>
      <c r="H616" s="13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 t="s">
        <v>1622</v>
      </c>
      <c r="W616" s="10"/>
      <c r="X616" s="10"/>
      <c r="Y616" s="10"/>
      <c r="Z616" s="10" t="s">
        <v>1623</v>
      </c>
      <c r="AA616" s="10"/>
    </row>
    <row r="617" spans="1:27" ht="60" customHeight="1" x14ac:dyDescent="0.25">
      <c r="A617" s="10" t="s">
        <v>1624</v>
      </c>
      <c r="B617" s="10" t="s">
        <v>1625</v>
      </c>
      <c r="C617" s="10"/>
      <c r="D617" s="10"/>
      <c r="E617" s="10"/>
      <c r="F617" s="12" t="s">
        <v>1626</v>
      </c>
      <c r="G617" s="12"/>
      <c r="H617" s="12"/>
      <c r="I617" s="10" t="s">
        <v>269</v>
      </c>
      <c r="J617" s="10" t="s">
        <v>1627</v>
      </c>
      <c r="K617" s="10"/>
      <c r="L617" s="10"/>
      <c r="M617" s="10"/>
      <c r="N617" s="10"/>
      <c r="O617" s="10"/>
      <c r="P617" s="10" t="s">
        <v>1627</v>
      </c>
      <c r="Q617" s="10"/>
      <c r="R617" s="10" t="s">
        <v>1628</v>
      </c>
      <c r="S617" s="10"/>
      <c r="T617" s="10" t="s">
        <v>1629</v>
      </c>
      <c r="U617" s="10"/>
      <c r="V617" s="10" t="s">
        <v>1630</v>
      </c>
      <c r="W617" s="10"/>
      <c r="X617" s="10"/>
      <c r="Y617" s="10"/>
      <c r="Z617" s="10" t="s">
        <v>1631</v>
      </c>
      <c r="AA617" s="10"/>
    </row>
    <row r="618" spans="1:27" ht="14.1" customHeight="1" x14ac:dyDescent="0.25">
      <c r="A618" s="10"/>
      <c r="B618" s="10"/>
      <c r="C618" s="10"/>
      <c r="D618" s="10"/>
      <c r="E618" s="10"/>
      <c r="F618" s="13" t="s">
        <v>233</v>
      </c>
      <c r="G618" s="13"/>
      <c r="H618" s="13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 t="s">
        <v>1631</v>
      </c>
      <c r="AA618" s="10"/>
    </row>
    <row r="619" spans="1:27" ht="25.5" customHeight="1" x14ac:dyDescent="0.25">
      <c r="A619" s="10"/>
      <c r="B619" s="10"/>
      <c r="C619" s="10"/>
      <c r="D619" s="10"/>
      <c r="E619" s="10"/>
      <c r="F619" s="13" t="s">
        <v>496</v>
      </c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0"/>
      <c r="Y619" s="10"/>
      <c r="Z619" s="17" t="s">
        <v>1632</v>
      </c>
      <c r="AA619" s="10"/>
    </row>
    <row r="620" spans="1:27" ht="14.1" customHeight="1" x14ac:dyDescent="0.25">
      <c r="A620" s="10"/>
      <c r="B620" s="10"/>
      <c r="C620" s="10"/>
      <c r="D620" s="10"/>
      <c r="E620" s="10"/>
      <c r="F620" s="18" t="s">
        <v>498</v>
      </c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0"/>
      <c r="AA620" s="10"/>
    </row>
    <row r="621" spans="1:27" ht="14.1" customHeight="1" x14ac:dyDescent="0.25">
      <c r="A621" s="10"/>
      <c r="B621" s="10"/>
      <c r="C621" s="10"/>
      <c r="D621" s="10"/>
      <c r="E621" s="10"/>
      <c r="F621" s="12" t="s">
        <v>499</v>
      </c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0"/>
      <c r="Y621" s="10"/>
      <c r="Z621" s="10" t="s">
        <v>1633</v>
      </c>
      <c r="AA621" s="10"/>
    </row>
    <row r="622" spans="1:27" ht="14.1" customHeight="1" x14ac:dyDescent="0.25">
      <c r="A622" s="10"/>
      <c r="B622" s="10"/>
      <c r="C622" s="10"/>
      <c r="D622" s="10"/>
      <c r="E622" s="10"/>
      <c r="F622" s="12" t="s">
        <v>501</v>
      </c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0"/>
      <c r="Y622" s="10"/>
      <c r="Z622" s="10" t="s">
        <v>1634</v>
      </c>
      <c r="AA622" s="10"/>
    </row>
    <row r="623" spans="1:27" ht="14.1" customHeight="1" x14ac:dyDescent="0.25">
      <c r="A623" s="10"/>
      <c r="B623" s="10"/>
      <c r="C623" s="10"/>
      <c r="D623" s="10"/>
      <c r="E623" s="10"/>
      <c r="F623" s="12" t="s">
        <v>503</v>
      </c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0"/>
      <c r="Y623" s="10"/>
      <c r="Z623" s="10" t="s">
        <v>1635</v>
      </c>
      <c r="AA623" s="10"/>
    </row>
    <row r="624" spans="1:27" ht="14.1" customHeight="1" x14ac:dyDescent="0.25">
      <c r="A624" s="10"/>
      <c r="B624" s="10"/>
      <c r="C624" s="10"/>
      <c r="D624" s="10"/>
      <c r="E624" s="10"/>
      <c r="F624" s="12" t="s">
        <v>505</v>
      </c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0"/>
      <c r="Y624" s="10"/>
      <c r="Z624" s="10" t="s">
        <v>1636</v>
      </c>
      <c r="AA624" s="10"/>
    </row>
    <row r="625" spans="1:27" ht="14.1" customHeight="1" x14ac:dyDescent="0.25">
      <c r="A625" s="10"/>
      <c r="B625" s="10"/>
      <c r="C625" s="10"/>
      <c r="D625" s="10"/>
      <c r="E625" s="10"/>
      <c r="F625" s="12" t="s">
        <v>506</v>
      </c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0"/>
      <c r="Y625" s="10"/>
      <c r="Z625" s="10" t="s">
        <v>35</v>
      </c>
      <c r="AA625" s="10"/>
    </row>
    <row r="626" spans="1:27" ht="14.1" customHeight="1" x14ac:dyDescent="0.25">
      <c r="A626" s="10"/>
      <c r="B626" s="10"/>
      <c r="C626" s="10"/>
      <c r="D626" s="10"/>
      <c r="E626" s="10"/>
      <c r="F626" s="12" t="s">
        <v>508</v>
      </c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0"/>
      <c r="Y626" s="10"/>
      <c r="Z626" s="10" t="s">
        <v>1637</v>
      </c>
      <c r="AA626" s="10"/>
    </row>
    <row r="627" spans="1:27" ht="14.1" customHeight="1" x14ac:dyDescent="0.25">
      <c r="A627" s="10"/>
      <c r="B627" s="10"/>
      <c r="C627" s="10"/>
      <c r="D627" s="10"/>
      <c r="E627" s="10"/>
      <c r="F627" s="12" t="s">
        <v>510</v>
      </c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0"/>
      <c r="Y627" s="10"/>
      <c r="Z627" s="10" t="s">
        <v>1638</v>
      </c>
      <c r="AA627" s="10"/>
    </row>
    <row r="628" spans="1:27" ht="14.1" customHeight="1" x14ac:dyDescent="0.25">
      <c r="A628" s="10"/>
      <c r="B628" s="10"/>
      <c r="C628" s="10"/>
      <c r="D628" s="10"/>
      <c r="E628" s="10"/>
      <c r="F628" s="12" t="s">
        <v>512</v>
      </c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0"/>
      <c r="Y628" s="10"/>
      <c r="Z628" s="10" t="s">
        <v>1639</v>
      </c>
      <c r="AA628" s="10"/>
    </row>
    <row r="629" spans="1:27" ht="14.1" customHeight="1" x14ac:dyDescent="0.25">
      <c r="A629" s="10"/>
      <c r="B629" s="10"/>
      <c r="C629" s="10"/>
      <c r="D629" s="10"/>
      <c r="E629" s="10"/>
      <c r="F629" s="12" t="s">
        <v>514</v>
      </c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0"/>
      <c r="Y629" s="10"/>
      <c r="Z629" s="10" t="s">
        <v>35</v>
      </c>
      <c r="AA629" s="10"/>
    </row>
    <row r="630" spans="1:27" ht="14.1" customHeight="1" x14ac:dyDescent="0.25">
      <c r="A630" s="10"/>
      <c r="B630" s="10"/>
      <c r="C630" s="10"/>
      <c r="D630" s="10"/>
      <c r="E630" s="10"/>
      <c r="F630" s="12" t="s">
        <v>515</v>
      </c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0"/>
      <c r="Y630" s="10"/>
      <c r="Z630" s="10" t="s">
        <v>35</v>
      </c>
      <c r="AA630" s="10"/>
    </row>
    <row r="631" spans="1:27" ht="14.1" customHeight="1" x14ac:dyDescent="0.25">
      <c r="A631" s="10"/>
      <c r="B631" s="10"/>
      <c r="C631" s="10"/>
      <c r="D631" s="10"/>
      <c r="E631" s="10"/>
      <c r="F631" s="13" t="s">
        <v>516</v>
      </c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0"/>
      <c r="Y631" s="10"/>
      <c r="Z631" s="17" t="s">
        <v>1640</v>
      </c>
      <c r="AA631" s="10"/>
    </row>
    <row r="632" spans="1:27" ht="14.1" customHeight="1" x14ac:dyDescent="0.25">
      <c r="A632" s="10"/>
      <c r="B632" s="10"/>
      <c r="C632" s="10"/>
      <c r="D632" s="10"/>
      <c r="E632" s="10"/>
      <c r="F632" s="18" t="s">
        <v>498</v>
      </c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0"/>
      <c r="AA632" s="10"/>
    </row>
    <row r="633" spans="1:27" ht="25.5" customHeight="1" x14ac:dyDescent="0.25">
      <c r="A633" s="10"/>
      <c r="B633" s="10"/>
      <c r="C633" s="10"/>
      <c r="D633" s="10"/>
      <c r="E633" s="10"/>
      <c r="F633" s="12" t="s">
        <v>518</v>
      </c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0"/>
      <c r="Y633" s="10"/>
      <c r="Z633" s="10" t="s">
        <v>35</v>
      </c>
      <c r="AA633" s="10"/>
    </row>
    <row r="634" spans="1:27" ht="14.1" customHeight="1" x14ac:dyDescent="0.25">
      <c r="A634" s="10"/>
      <c r="B634" s="10"/>
      <c r="C634" s="10"/>
      <c r="D634" s="10"/>
      <c r="E634" s="10"/>
      <c r="F634" s="12" t="s">
        <v>519</v>
      </c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0"/>
      <c r="Y634" s="10"/>
      <c r="Z634" s="10" t="s">
        <v>35</v>
      </c>
      <c r="AA634" s="10"/>
    </row>
    <row r="635" spans="1:27" ht="14.1" customHeight="1" x14ac:dyDescent="0.25">
      <c r="A635" s="10"/>
      <c r="B635" s="10"/>
      <c r="C635" s="10"/>
      <c r="D635" s="10"/>
      <c r="E635" s="10"/>
      <c r="F635" s="18" t="s">
        <v>520</v>
      </c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0"/>
      <c r="AA635" s="10"/>
    </row>
    <row r="636" spans="1:27" ht="14.1" customHeight="1" x14ac:dyDescent="0.25">
      <c r="A636" s="10"/>
      <c r="B636" s="10"/>
      <c r="C636" s="10"/>
      <c r="D636" s="10"/>
      <c r="E636" s="10"/>
      <c r="F636" s="12" t="s">
        <v>521</v>
      </c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0"/>
      <c r="Y636" s="10"/>
      <c r="Z636" s="10" t="s">
        <v>545</v>
      </c>
      <c r="AA636" s="10"/>
    </row>
    <row r="637" spans="1:27" ht="14.1" customHeight="1" x14ac:dyDescent="0.25">
      <c r="A637" s="10"/>
      <c r="B637" s="10"/>
      <c r="C637" s="10"/>
      <c r="D637" s="10"/>
      <c r="E637" s="10"/>
      <c r="F637" s="12" t="s">
        <v>522</v>
      </c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0"/>
      <c r="Y637" s="10"/>
      <c r="Z637" s="10" t="s">
        <v>546</v>
      </c>
      <c r="AA637" s="10"/>
    </row>
    <row r="638" spans="1:27" ht="12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1:27" ht="14.1" customHeight="1" x14ac:dyDescent="0.25">
      <c r="A639" s="10"/>
      <c r="B639" s="10"/>
      <c r="C639" s="10"/>
      <c r="D639" s="10"/>
      <c r="E639" s="13" t="s">
        <v>523</v>
      </c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0"/>
      <c r="Z639" s="10"/>
      <c r="AA639" s="10"/>
    </row>
    <row r="640" spans="1:27" ht="12.75" customHeight="1" x14ac:dyDescent="0.25">
      <c r="A640" s="10"/>
      <c r="B640" s="10"/>
      <c r="C640" s="10"/>
      <c r="D640" s="10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0"/>
      <c r="Z640" s="10"/>
      <c r="AA640" s="10"/>
    </row>
    <row r="641" spans="1:27" ht="14.1" customHeight="1" x14ac:dyDescent="0.25">
      <c r="A641" s="10"/>
      <c r="B641" s="10"/>
      <c r="C641" s="10"/>
      <c r="D641" s="10"/>
      <c r="E641" s="13" t="s">
        <v>524</v>
      </c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0"/>
      <c r="X641" s="10"/>
      <c r="Y641" s="17" t="s">
        <v>1641</v>
      </c>
      <c r="Z641" s="10"/>
      <c r="AA641" s="10"/>
    </row>
    <row r="642" spans="1:27" ht="14.1" customHeight="1" x14ac:dyDescent="0.25">
      <c r="A642" s="10"/>
      <c r="B642" s="10"/>
      <c r="C642" s="10"/>
      <c r="D642" s="10"/>
      <c r="E642" s="18" t="s">
        <v>498</v>
      </c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0"/>
      <c r="Z642" s="10"/>
      <c r="AA642" s="10"/>
    </row>
    <row r="643" spans="1:27" ht="14.1" customHeight="1" x14ac:dyDescent="0.25">
      <c r="A643" s="10"/>
      <c r="B643" s="10"/>
      <c r="C643" s="10"/>
      <c r="D643" s="10"/>
      <c r="E643" s="12" t="s">
        <v>525</v>
      </c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0"/>
      <c r="X643" s="10"/>
      <c r="Y643" s="10" t="s">
        <v>1642</v>
      </c>
      <c r="Z643" s="10"/>
      <c r="AA643" s="10"/>
    </row>
    <row r="644" spans="1:27" ht="14.1" customHeight="1" x14ac:dyDescent="0.25">
      <c r="A644" s="10"/>
      <c r="B644" s="10"/>
      <c r="C644" s="10"/>
      <c r="D644" s="10"/>
      <c r="E644" s="18" t="s">
        <v>526</v>
      </c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0"/>
      <c r="Z644" s="10"/>
      <c r="AA644" s="10"/>
    </row>
    <row r="645" spans="1:27" ht="14.1" customHeight="1" x14ac:dyDescent="0.25">
      <c r="A645" s="10"/>
      <c r="B645" s="10"/>
      <c r="C645" s="10"/>
      <c r="D645" s="10"/>
      <c r="E645" s="12" t="s">
        <v>527</v>
      </c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0"/>
      <c r="X645" s="10"/>
      <c r="Y645" s="10" t="s">
        <v>1643</v>
      </c>
      <c r="Z645" s="10"/>
      <c r="AA645" s="10"/>
    </row>
    <row r="646" spans="1:27" ht="14.1" customHeight="1" x14ac:dyDescent="0.25">
      <c r="A646" s="10"/>
      <c r="B646" s="10"/>
      <c r="C646" s="10"/>
      <c r="D646" s="10"/>
      <c r="E646" s="12" t="s">
        <v>528</v>
      </c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0"/>
      <c r="X646" s="10"/>
      <c r="Y646" s="10" t="s">
        <v>1644</v>
      </c>
      <c r="Z646" s="10"/>
      <c r="AA646" s="10"/>
    </row>
    <row r="647" spans="1:27" ht="14.1" customHeight="1" x14ac:dyDescent="0.25">
      <c r="A647" s="10"/>
      <c r="B647" s="10"/>
      <c r="C647" s="10"/>
      <c r="D647" s="10"/>
      <c r="E647" s="12" t="s">
        <v>529</v>
      </c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0"/>
      <c r="X647" s="10"/>
      <c r="Y647" s="10" t="s">
        <v>1645</v>
      </c>
      <c r="Z647" s="10"/>
      <c r="AA647" s="10"/>
    </row>
    <row r="648" spans="1:27" ht="14.1" customHeight="1" x14ac:dyDescent="0.25">
      <c r="A648" s="10"/>
      <c r="B648" s="10"/>
      <c r="C648" s="10"/>
      <c r="D648" s="10"/>
      <c r="E648" s="12" t="s">
        <v>536</v>
      </c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0"/>
      <c r="X648" s="10"/>
      <c r="Y648" s="10" t="s">
        <v>1646</v>
      </c>
      <c r="Z648" s="10"/>
      <c r="AA648" s="10"/>
    </row>
    <row r="649" spans="1:27" ht="14.1" customHeight="1" x14ac:dyDescent="0.25">
      <c r="A649" s="10"/>
      <c r="B649" s="10"/>
      <c r="C649" s="10"/>
      <c r="D649" s="10"/>
      <c r="E649" s="12" t="s">
        <v>531</v>
      </c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0"/>
      <c r="X649" s="10"/>
      <c r="Y649" s="10" t="s">
        <v>1647</v>
      </c>
      <c r="Z649" s="10"/>
      <c r="AA649" s="10"/>
    </row>
    <row r="650" spans="1:27" ht="14.1" customHeight="1" x14ac:dyDescent="0.25">
      <c r="A650" s="10"/>
      <c r="B650" s="10"/>
      <c r="C650" s="10"/>
      <c r="D650" s="10"/>
      <c r="E650" s="12" t="s">
        <v>532</v>
      </c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0"/>
      <c r="X650" s="10"/>
      <c r="Y650" s="10" t="s">
        <v>1648</v>
      </c>
      <c r="Z650" s="10"/>
      <c r="AA650" s="10"/>
    </row>
    <row r="651" spans="1:27" ht="14.1" customHeight="1" x14ac:dyDescent="0.25">
      <c r="A651" s="10"/>
      <c r="B651" s="10"/>
      <c r="C651" s="10"/>
      <c r="D651" s="10"/>
      <c r="E651" s="12" t="s">
        <v>533</v>
      </c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0"/>
      <c r="X651" s="10"/>
      <c r="Y651" s="10" t="s">
        <v>1649</v>
      </c>
      <c r="Z651" s="10"/>
      <c r="AA651" s="10"/>
    </row>
    <row r="652" spans="1:27" ht="12.75" customHeight="1" x14ac:dyDescent="0.25">
      <c r="A652" s="10"/>
      <c r="B652" s="10"/>
      <c r="C652" s="10"/>
      <c r="D652" s="10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0"/>
      <c r="Z652" s="10"/>
      <c r="AA652" s="10"/>
    </row>
    <row r="653" spans="1:27" ht="14.1" customHeight="1" x14ac:dyDescent="0.25">
      <c r="A653" s="10"/>
      <c r="B653" s="10"/>
      <c r="C653" s="10"/>
      <c r="D653" s="10"/>
      <c r="E653" s="13" t="s">
        <v>1650</v>
      </c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0"/>
      <c r="X653" s="10"/>
      <c r="Y653" s="17" t="s">
        <v>1651</v>
      </c>
      <c r="Z653" s="10"/>
      <c r="AA653" s="10"/>
    </row>
    <row r="654" spans="1:27" ht="14.1" customHeight="1" x14ac:dyDescent="0.25">
      <c r="A654" s="10"/>
      <c r="B654" s="10"/>
      <c r="C654" s="10"/>
      <c r="D654" s="10"/>
      <c r="E654" s="18" t="s">
        <v>498</v>
      </c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0"/>
      <c r="Z654" s="10"/>
      <c r="AA654" s="10"/>
    </row>
    <row r="655" spans="1:27" ht="14.1" customHeight="1" x14ac:dyDescent="0.25">
      <c r="A655" s="10"/>
      <c r="B655" s="10"/>
      <c r="C655" s="10"/>
      <c r="D655" s="10"/>
      <c r="E655" s="12" t="s">
        <v>525</v>
      </c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0"/>
      <c r="X655" s="10"/>
      <c r="Y655" s="10" t="s">
        <v>1652</v>
      </c>
      <c r="Z655" s="10"/>
      <c r="AA655" s="10"/>
    </row>
    <row r="656" spans="1:27" ht="14.1" customHeight="1" x14ac:dyDescent="0.25">
      <c r="A656" s="10"/>
      <c r="B656" s="10"/>
      <c r="C656" s="10"/>
      <c r="D656" s="10"/>
      <c r="E656" s="18" t="s">
        <v>526</v>
      </c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0"/>
      <c r="Z656" s="10"/>
      <c r="AA656" s="10"/>
    </row>
    <row r="657" spans="1:27" ht="14.1" customHeight="1" x14ac:dyDescent="0.25">
      <c r="A657" s="10"/>
      <c r="B657" s="10"/>
      <c r="C657" s="10"/>
      <c r="D657" s="10"/>
      <c r="E657" s="12" t="s">
        <v>527</v>
      </c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0"/>
      <c r="X657" s="10"/>
      <c r="Y657" s="10" t="s">
        <v>1653</v>
      </c>
      <c r="Z657" s="10"/>
      <c r="AA657" s="10"/>
    </row>
    <row r="658" spans="1:27" ht="14.1" customHeight="1" x14ac:dyDescent="0.25">
      <c r="A658" s="10"/>
      <c r="B658" s="10"/>
      <c r="C658" s="10"/>
      <c r="D658" s="10"/>
      <c r="E658" s="12" t="s">
        <v>528</v>
      </c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0"/>
      <c r="X658" s="10"/>
      <c r="Y658" s="10" t="s">
        <v>1654</v>
      </c>
      <c r="Z658" s="10"/>
      <c r="AA658" s="10"/>
    </row>
    <row r="659" spans="1:27" ht="14.1" customHeight="1" x14ac:dyDescent="0.25">
      <c r="A659" s="10"/>
      <c r="B659" s="10"/>
      <c r="C659" s="10"/>
      <c r="D659" s="10"/>
      <c r="E659" s="12" t="s">
        <v>529</v>
      </c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0"/>
      <c r="X659" s="10"/>
      <c r="Y659" s="10" t="s">
        <v>1655</v>
      </c>
      <c r="Z659" s="10"/>
      <c r="AA659" s="10"/>
    </row>
    <row r="660" spans="1:27" ht="14.1" customHeight="1" x14ac:dyDescent="0.25">
      <c r="A660" s="10"/>
      <c r="B660" s="10"/>
      <c r="C660" s="10"/>
      <c r="D660" s="10"/>
      <c r="E660" s="12" t="s">
        <v>536</v>
      </c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0"/>
      <c r="X660" s="10"/>
      <c r="Y660" s="10" t="s">
        <v>1656</v>
      </c>
      <c r="Z660" s="10"/>
      <c r="AA660" s="10"/>
    </row>
    <row r="661" spans="1:27" ht="14.1" customHeight="1" x14ac:dyDescent="0.25">
      <c r="A661" s="10"/>
      <c r="B661" s="10"/>
      <c r="C661" s="10"/>
      <c r="D661" s="10"/>
      <c r="E661" s="12" t="s">
        <v>531</v>
      </c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0"/>
      <c r="X661" s="10"/>
      <c r="Y661" s="10" t="s">
        <v>1657</v>
      </c>
      <c r="Z661" s="10"/>
      <c r="AA661" s="10"/>
    </row>
    <row r="662" spans="1:27" ht="14.1" customHeight="1" x14ac:dyDescent="0.25">
      <c r="A662" s="10"/>
      <c r="B662" s="10"/>
      <c r="C662" s="10"/>
      <c r="D662" s="10"/>
      <c r="E662" s="12" t="s">
        <v>532</v>
      </c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0"/>
      <c r="X662" s="10"/>
      <c r="Y662" s="10" t="s">
        <v>1658</v>
      </c>
      <c r="Z662" s="10"/>
      <c r="AA662" s="10"/>
    </row>
    <row r="663" spans="1:27" ht="14.1" customHeight="1" x14ac:dyDescent="0.25">
      <c r="A663" s="10"/>
      <c r="B663" s="10"/>
      <c r="C663" s="10"/>
      <c r="D663" s="10"/>
      <c r="E663" s="12" t="s">
        <v>533</v>
      </c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0"/>
      <c r="X663" s="10"/>
      <c r="Y663" s="10" t="s">
        <v>1659</v>
      </c>
      <c r="Z663" s="10"/>
      <c r="AA663" s="10"/>
    </row>
    <row r="664" spans="1:27" ht="12.75" customHeight="1" x14ac:dyDescent="0.25">
      <c r="A664" s="10"/>
      <c r="B664" s="10"/>
      <c r="C664" s="10"/>
      <c r="D664" s="10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0"/>
      <c r="Z664" s="10"/>
      <c r="AA664" s="10"/>
    </row>
    <row r="665" spans="1:27" ht="14.1" customHeight="1" x14ac:dyDescent="0.25">
      <c r="A665" s="10"/>
      <c r="B665" s="10"/>
      <c r="C665" s="10"/>
      <c r="D665" s="10"/>
      <c r="E665" s="13" t="s">
        <v>534</v>
      </c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0"/>
      <c r="X665" s="10"/>
      <c r="Y665" s="17" t="s">
        <v>1640</v>
      </c>
      <c r="Z665" s="10"/>
      <c r="AA665" s="10"/>
    </row>
    <row r="666" spans="1:27" ht="14.1" customHeight="1" x14ac:dyDescent="0.25">
      <c r="A666" s="10"/>
      <c r="B666" s="10"/>
      <c r="C666" s="10"/>
      <c r="D666" s="10"/>
      <c r="E666" s="12" t="s">
        <v>535</v>
      </c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0"/>
      <c r="X666" s="10"/>
      <c r="Y666" s="10" t="s">
        <v>1640</v>
      </c>
      <c r="Z666" s="10"/>
      <c r="AA666" s="10"/>
    </row>
    <row r="667" spans="1:27" ht="14.1" customHeight="1" x14ac:dyDescent="0.25">
      <c r="A667" s="10"/>
      <c r="B667" s="10"/>
      <c r="C667" s="10"/>
      <c r="D667" s="10"/>
      <c r="E667" s="18" t="s">
        <v>498</v>
      </c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0"/>
      <c r="Z667" s="10"/>
      <c r="AA667" s="10"/>
    </row>
    <row r="668" spans="1:27" ht="14.1" customHeight="1" x14ac:dyDescent="0.25">
      <c r="A668" s="10"/>
      <c r="B668" s="10"/>
      <c r="C668" s="10"/>
      <c r="D668" s="10"/>
      <c r="E668" s="12" t="s">
        <v>525</v>
      </c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0"/>
      <c r="X668" s="10"/>
      <c r="Y668" s="10" t="s">
        <v>1632</v>
      </c>
      <c r="Z668" s="10"/>
      <c r="AA668" s="10"/>
    </row>
    <row r="669" spans="1:27" ht="14.1" customHeight="1" x14ac:dyDescent="0.25">
      <c r="A669" s="10"/>
      <c r="B669" s="10"/>
      <c r="C669" s="10"/>
      <c r="D669" s="10"/>
      <c r="E669" s="18" t="s">
        <v>526</v>
      </c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0"/>
      <c r="Z669" s="10"/>
      <c r="AA669" s="10"/>
    </row>
    <row r="670" spans="1:27" ht="14.1" customHeight="1" x14ac:dyDescent="0.25">
      <c r="A670" s="10"/>
      <c r="B670" s="10"/>
      <c r="C670" s="10"/>
      <c r="D670" s="10"/>
      <c r="E670" s="12" t="s">
        <v>527</v>
      </c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0"/>
      <c r="X670" s="10"/>
      <c r="Y670" s="10" t="s">
        <v>1633</v>
      </c>
      <c r="Z670" s="10"/>
      <c r="AA670" s="10"/>
    </row>
    <row r="671" spans="1:27" ht="14.1" customHeight="1" x14ac:dyDescent="0.25">
      <c r="A671" s="10"/>
      <c r="B671" s="10"/>
      <c r="C671" s="10"/>
      <c r="D671" s="10"/>
      <c r="E671" s="12" t="s">
        <v>528</v>
      </c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0"/>
      <c r="X671" s="10"/>
      <c r="Y671" s="10" t="s">
        <v>1634</v>
      </c>
      <c r="Z671" s="10"/>
      <c r="AA671" s="10"/>
    </row>
    <row r="672" spans="1:27" ht="14.1" customHeight="1" x14ac:dyDescent="0.25">
      <c r="A672" s="10"/>
      <c r="B672" s="10"/>
      <c r="C672" s="10"/>
      <c r="D672" s="10"/>
      <c r="E672" s="12" t="s">
        <v>529</v>
      </c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0"/>
      <c r="X672" s="10"/>
      <c r="Y672" s="10" t="s">
        <v>1635</v>
      </c>
      <c r="Z672" s="10"/>
      <c r="AA672" s="10"/>
    </row>
    <row r="673" spans="1:27" ht="14.1" customHeight="1" x14ac:dyDescent="0.25">
      <c r="A673" s="10"/>
      <c r="B673" s="10"/>
      <c r="C673" s="10"/>
      <c r="D673" s="10"/>
      <c r="E673" s="12" t="s">
        <v>536</v>
      </c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0"/>
      <c r="X673" s="10"/>
      <c r="Y673" s="10" t="s">
        <v>1636</v>
      </c>
      <c r="Z673" s="10"/>
      <c r="AA673" s="10"/>
    </row>
    <row r="674" spans="1:27" ht="14.1" customHeight="1" x14ac:dyDescent="0.25">
      <c r="A674" s="10"/>
      <c r="B674" s="10"/>
      <c r="C674" s="10"/>
      <c r="D674" s="10"/>
      <c r="E674" s="12" t="s">
        <v>530</v>
      </c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0"/>
      <c r="X674" s="10"/>
      <c r="Y674" s="10" t="s">
        <v>35</v>
      </c>
      <c r="Z674" s="10"/>
      <c r="AA674" s="10"/>
    </row>
    <row r="675" spans="1:27" ht="14.1" customHeight="1" x14ac:dyDescent="0.25">
      <c r="A675" s="10"/>
      <c r="B675" s="10"/>
      <c r="C675" s="10"/>
      <c r="D675" s="10"/>
      <c r="E675" s="12" t="s">
        <v>531</v>
      </c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0"/>
      <c r="X675" s="10"/>
      <c r="Y675" s="10" t="s">
        <v>1637</v>
      </c>
      <c r="Z675" s="10"/>
      <c r="AA675" s="10"/>
    </row>
    <row r="676" spans="1:27" ht="14.1" customHeight="1" x14ac:dyDescent="0.25">
      <c r="A676" s="10"/>
      <c r="B676" s="10"/>
      <c r="C676" s="10"/>
      <c r="D676" s="10"/>
      <c r="E676" s="12" t="s">
        <v>532</v>
      </c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0"/>
      <c r="X676" s="10"/>
      <c r="Y676" s="10" t="s">
        <v>1638</v>
      </c>
      <c r="Z676" s="10"/>
      <c r="AA676" s="10"/>
    </row>
    <row r="677" spans="1:27" ht="14.1" customHeight="1" x14ac:dyDescent="0.25">
      <c r="A677" s="10"/>
      <c r="B677" s="10"/>
      <c r="C677" s="10"/>
      <c r="D677" s="10"/>
      <c r="E677" s="12" t="s">
        <v>533</v>
      </c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0"/>
      <c r="X677" s="10"/>
      <c r="Y677" s="10" t="s">
        <v>1639</v>
      </c>
      <c r="Z677" s="10"/>
      <c r="AA677" s="10"/>
    </row>
    <row r="678" spans="1:27" ht="14.1" customHeight="1" x14ac:dyDescent="0.25">
      <c r="A678" s="10"/>
      <c r="B678" s="10"/>
      <c r="C678" s="10"/>
      <c r="D678" s="10"/>
      <c r="E678" s="12" t="s">
        <v>537</v>
      </c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0"/>
      <c r="X678" s="10"/>
      <c r="Y678" s="10" t="s">
        <v>35</v>
      </c>
      <c r="Z678" s="10"/>
      <c r="AA678" s="10"/>
    </row>
    <row r="679" spans="1:27" ht="14.1" customHeight="1" x14ac:dyDescent="0.25">
      <c r="A679" s="10"/>
      <c r="B679" s="10"/>
      <c r="C679" s="10"/>
      <c r="D679" s="10"/>
      <c r="E679" s="12" t="s">
        <v>538</v>
      </c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0"/>
      <c r="X679" s="10"/>
      <c r="Y679" s="10" t="s">
        <v>35</v>
      </c>
      <c r="Z679" s="10"/>
      <c r="AA679" s="10"/>
    </row>
    <row r="680" spans="1:27" ht="12.75" customHeight="1" x14ac:dyDescent="0.25">
      <c r="A680" s="10"/>
      <c r="B680" s="10"/>
      <c r="C680" s="10"/>
      <c r="D680" s="10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0"/>
      <c r="Z680" s="10"/>
      <c r="AA680" s="10"/>
    </row>
    <row r="681" spans="1:27" ht="14.1" customHeight="1" x14ac:dyDescent="0.25">
      <c r="A681" s="10"/>
      <c r="B681" s="10"/>
      <c r="C681" s="10"/>
      <c r="D681" s="10"/>
      <c r="E681" s="19" t="s">
        <v>539</v>
      </c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0"/>
      <c r="Z681" s="10"/>
      <c r="AA681" s="10"/>
    </row>
    <row r="682" spans="1:27" ht="25.5" customHeight="1" x14ac:dyDescent="0.25">
      <c r="A682" s="10"/>
      <c r="B682" s="10"/>
      <c r="C682" s="10"/>
      <c r="D682" s="10"/>
      <c r="E682" s="12" t="s">
        <v>518</v>
      </c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0"/>
      <c r="X682" s="10"/>
      <c r="Y682" s="10" t="s">
        <v>35</v>
      </c>
      <c r="Z682" s="10"/>
      <c r="AA682" s="10"/>
    </row>
    <row r="683" spans="1:27" ht="14.1" customHeight="1" x14ac:dyDescent="0.25">
      <c r="A683" s="10"/>
      <c r="B683" s="10"/>
      <c r="C683" s="10"/>
      <c r="D683" s="10"/>
      <c r="E683" s="12" t="s">
        <v>519</v>
      </c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0"/>
      <c r="X683" s="10"/>
      <c r="Y683" s="10" t="s">
        <v>35</v>
      </c>
      <c r="Z683" s="10"/>
      <c r="AA683" s="10"/>
    </row>
    <row r="684" spans="1:27" ht="14.1" customHeight="1" x14ac:dyDescent="0.25">
      <c r="A684" s="10"/>
      <c r="B684" s="10"/>
      <c r="C684" s="10"/>
      <c r="D684" s="10"/>
      <c r="E684" s="12" t="s">
        <v>521</v>
      </c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0"/>
      <c r="X684" s="10"/>
      <c r="Y684" s="10" t="s">
        <v>545</v>
      </c>
      <c r="Z684" s="10"/>
      <c r="AA684" s="10"/>
    </row>
    <row r="685" spans="1:27" ht="14.1" customHeight="1" x14ac:dyDescent="0.25">
      <c r="A685" s="10"/>
      <c r="B685" s="10"/>
      <c r="C685" s="10"/>
      <c r="D685" s="10"/>
      <c r="E685" s="12" t="s">
        <v>522</v>
      </c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0"/>
      <c r="X685" s="10"/>
      <c r="Y685" s="10" t="s">
        <v>546</v>
      </c>
      <c r="Z685" s="10"/>
      <c r="AA685" s="10"/>
    </row>
    <row r="686" spans="1:27" ht="12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1:27" ht="13.7" customHeight="1" x14ac:dyDescent="0.25">
      <c r="A687" s="1" t="s">
        <v>540</v>
      </c>
      <c r="B687" s="1"/>
      <c r="C687" s="1"/>
      <c r="D687" s="8" t="s">
        <v>541</v>
      </c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2.75" customHeight="1" x14ac:dyDescent="0.25">
      <c r="A688" s="1"/>
      <c r="B688" s="1"/>
      <c r="C688" s="1"/>
      <c r="D688" s="15" t="s">
        <v>118</v>
      </c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3.7" customHeight="1" x14ac:dyDescent="0.25">
      <c r="A689" s="1" t="s">
        <v>542</v>
      </c>
      <c r="B689" s="1"/>
      <c r="C689" s="1"/>
      <c r="D689" s="8" t="s">
        <v>541</v>
      </c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2.75" customHeight="1" x14ac:dyDescent="0.25">
      <c r="A690" s="1"/>
      <c r="B690" s="1"/>
      <c r="C690" s="1"/>
      <c r="D690" s="15" t="s">
        <v>118</v>
      </c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2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</sheetData>
  <mergeCells count="7498">
    <mergeCell ref="A685:B685"/>
    <mergeCell ref="C685:D685"/>
    <mergeCell ref="E685:I685"/>
    <mergeCell ref="J685:V685"/>
    <mergeCell ref="W685:X685"/>
    <mergeCell ref="Y685:AA685"/>
    <mergeCell ref="A686:AA686"/>
    <mergeCell ref="A687:C688"/>
    <mergeCell ref="D687:R687"/>
    <mergeCell ref="D688:R688"/>
    <mergeCell ref="S687:AA688"/>
    <mergeCell ref="A689:C690"/>
    <mergeCell ref="D689:R689"/>
    <mergeCell ref="D690:R690"/>
    <mergeCell ref="S689:AA690"/>
    <mergeCell ref="A691:AA691"/>
    <mergeCell ref="A682:B682"/>
    <mergeCell ref="C682:D682"/>
    <mergeCell ref="E682:I682"/>
    <mergeCell ref="J682:V682"/>
    <mergeCell ref="W682:X682"/>
    <mergeCell ref="Y682:AA682"/>
    <mergeCell ref="A683:B683"/>
    <mergeCell ref="C683:D683"/>
    <mergeCell ref="E683:I683"/>
    <mergeCell ref="J683:V683"/>
    <mergeCell ref="W683:X683"/>
    <mergeCell ref="Y683:AA683"/>
    <mergeCell ref="A684:B684"/>
    <mergeCell ref="C684:D684"/>
    <mergeCell ref="E684:I684"/>
    <mergeCell ref="J684:V684"/>
    <mergeCell ref="W684:X684"/>
    <mergeCell ref="Y684:AA684"/>
    <mergeCell ref="A678:B678"/>
    <mergeCell ref="C678:D678"/>
    <mergeCell ref="E678:I678"/>
    <mergeCell ref="J678:V678"/>
    <mergeCell ref="W678:X678"/>
    <mergeCell ref="Y678:AA678"/>
    <mergeCell ref="A679:B679"/>
    <mergeCell ref="C679:D679"/>
    <mergeCell ref="E679:I679"/>
    <mergeCell ref="J679:V679"/>
    <mergeCell ref="W679:X679"/>
    <mergeCell ref="Y679:AA679"/>
    <mergeCell ref="A680:B680"/>
    <mergeCell ref="C680:D680"/>
    <mergeCell ref="E680:X680"/>
    <mergeCell ref="Y680:AA680"/>
    <mergeCell ref="A681:B681"/>
    <mergeCell ref="C681:D681"/>
    <mergeCell ref="E681:X681"/>
    <mergeCell ref="Y681:AA681"/>
    <mergeCell ref="A675:B675"/>
    <mergeCell ref="C675:D675"/>
    <mergeCell ref="E675:I675"/>
    <mergeCell ref="J675:V675"/>
    <mergeCell ref="W675:X675"/>
    <mergeCell ref="Y675:AA675"/>
    <mergeCell ref="A676:B676"/>
    <mergeCell ref="C676:D676"/>
    <mergeCell ref="E676:I676"/>
    <mergeCell ref="J676:V676"/>
    <mergeCell ref="W676:X676"/>
    <mergeCell ref="Y676:AA676"/>
    <mergeCell ref="A677:B677"/>
    <mergeCell ref="C677:D677"/>
    <mergeCell ref="E677:I677"/>
    <mergeCell ref="J677:V677"/>
    <mergeCell ref="W677:X677"/>
    <mergeCell ref="Y677:AA677"/>
    <mergeCell ref="A672:B672"/>
    <mergeCell ref="C672:D672"/>
    <mergeCell ref="E672:I672"/>
    <mergeCell ref="J672:V672"/>
    <mergeCell ref="W672:X672"/>
    <mergeCell ref="Y672:AA672"/>
    <mergeCell ref="A673:B673"/>
    <mergeCell ref="C673:D673"/>
    <mergeCell ref="E673:I673"/>
    <mergeCell ref="J673:V673"/>
    <mergeCell ref="W673:X673"/>
    <mergeCell ref="Y673:AA673"/>
    <mergeCell ref="A674:B674"/>
    <mergeCell ref="C674:D674"/>
    <mergeCell ref="E674:I674"/>
    <mergeCell ref="J674:V674"/>
    <mergeCell ref="W674:X674"/>
    <mergeCell ref="Y674:AA674"/>
    <mergeCell ref="A668:B668"/>
    <mergeCell ref="C668:D668"/>
    <mergeCell ref="E668:I668"/>
    <mergeCell ref="J668:V668"/>
    <mergeCell ref="W668:X668"/>
    <mergeCell ref="Y668:AA668"/>
    <mergeCell ref="A669:B669"/>
    <mergeCell ref="C669:D669"/>
    <mergeCell ref="E669:X669"/>
    <mergeCell ref="Y669:AA669"/>
    <mergeCell ref="A670:B670"/>
    <mergeCell ref="C670:D670"/>
    <mergeCell ref="E670:I670"/>
    <mergeCell ref="J670:V670"/>
    <mergeCell ref="W670:X670"/>
    <mergeCell ref="Y670:AA670"/>
    <mergeCell ref="A671:B671"/>
    <mergeCell ref="C671:D671"/>
    <mergeCell ref="E671:I671"/>
    <mergeCell ref="J671:V671"/>
    <mergeCell ref="W671:X671"/>
    <mergeCell ref="Y671:AA671"/>
    <mergeCell ref="A664:B664"/>
    <mergeCell ref="C664:D664"/>
    <mergeCell ref="E664:X664"/>
    <mergeCell ref="Y664:AA664"/>
    <mergeCell ref="A665:B665"/>
    <mergeCell ref="C665:D665"/>
    <mergeCell ref="E665:I665"/>
    <mergeCell ref="J665:V665"/>
    <mergeCell ref="W665:X665"/>
    <mergeCell ref="Y665:AA665"/>
    <mergeCell ref="A666:B666"/>
    <mergeCell ref="C666:D666"/>
    <mergeCell ref="E666:I666"/>
    <mergeCell ref="J666:V666"/>
    <mergeCell ref="W666:X666"/>
    <mergeCell ref="Y666:AA666"/>
    <mergeCell ref="A667:B667"/>
    <mergeCell ref="C667:D667"/>
    <mergeCell ref="E667:X667"/>
    <mergeCell ref="Y667:AA667"/>
    <mergeCell ref="A661:B661"/>
    <mergeCell ref="C661:D661"/>
    <mergeCell ref="E661:I661"/>
    <mergeCell ref="J661:V661"/>
    <mergeCell ref="W661:X661"/>
    <mergeCell ref="Y661:AA661"/>
    <mergeCell ref="A662:B662"/>
    <mergeCell ref="C662:D662"/>
    <mergeCell ref="E662:I662"/>
    <mergeCell ref="J662:V662"/>
    <mergeCell ref="W662:X662"/>
    <mergeCell ref="Y662:AA662"/>
    <mergeCell ref="A663:B663"/>
    <mergeCell ref="C663:D663"/>
    <mergeCell ref="E663:I663"/>
    <mergeCell ref="J663:V663"/>
    <mergeCell ref="W663:X663"/>
    <mergeCell ref="Y663:AA663"/>
    <mergeCell ref="A658:B658"/>
    <mergeCell ref="C658:D658"/>
    <mergeCell ref="E658:I658"/>
    <mergeCell ref="J658:V658"/>
    <mergeCell ref="W658:X658"/>
    <mergeCell ref="Y658:AA658"/>
    <mergeCell ref="A659:B659"/>
    <mergeCell ref="C659:D659"/>
    <mergeCell ref="E659:I659"/>
    <mergeCell ref="J659:V659"/>
    <mergeCell ref="W659:X659"/>
    <mergeCell ref="Y659:AA659"/>
    <mergeCell ref="A660:B660"/>
    <mergeCell ref="C660:D660"/>
    <mergeCell ref="E660:I660"/>
    <mergeCell ref="J660:V660"/>
    <mergeCell ref="W660:X660"/>
    <mergeCell ref="Y660:AA660"/>
    <mergeCell ref="A654:B654"/>
    <mergeCell ref="C654:D654"/>
    <mergeCell ref="E654:X654"/>
    <mergeCell ref="Y654:AA654"/>
    <mergeCell ref="A655:B655"/>
    <mergeCell ref="C655:D655"/>
    <mergeCell ref="E655:I655"/>
    <mergeCell ref="J655:V655"/>
    <mergeCell ref="W655:X655"/>
    <mergeCell ref="Y655:AA655"/>
    <mergeCell ref="A656:B656"/>
    <mergeCell ref="C656:D656"/>
    <mergeCell ref="E656:X656"/>
    <mergeCell ref="Y656:AA656"/>
    <mergeCell ref="A657:B657"/>
    <mergeCell ref="C657:D657"/>
    <mergeCell ref="E657:I657"/>
    <mergeCell ref="J657:V657"/>
    <mergeCell ref="W657:X657"/>
    <mergeCell ref="Y657:AA657"/>
    <mergeCell ref="A650:B650"/>
    <mergeCell ref="C650:D650"/>
    <mergeCell ref="E650:I650"/>
    <mergeCell ref="J650:V650"/>
    <mergeCell ref="W650:X650"/>
    <mergeCell ref="Y650:AA650"/>
    <mergeCell ref="A651:B651"/>
    <mergeCell ref="C651:D651"/>
    <mergeCell ref="E651:I651"/>
    <mergeCell ref="J651:V651"/>
    <mergeCell ref="W651:X651"/>
    <mergeCell ref="Y651:AA651"/>
    <mergeCell ref="A652:B652"/>
    <mergeCell ref="C652:D652"/>
    <mergeCell ref="E652:X652"/>
    <mergeCell ref="Y652:AA652"/>
    <mergeCell ref="A653:B653"/>
    <mergeCell ref="C653:D653"/>
    <mergeCell ref="E653:I653"/>
    <mergeCell ref="J653:V653"/>
    <mergeCell ref="W653:X653"/>
    <mergeCell ref="Y653:AA653"/>
    <mergeCell ref="A647:B647"/>
    <mergeCell ref="C647:D647"/>
    <mergeCell ref="E647:I647"/>
    <mergeCell ref="J647:V647"/>
    <mergeCell ref="W647:X647"/>
    <mergeCell ref="Y647:AA647"/>
    <mergeCell ref="A648:B648"/>
    <mergeCell ref="C648:D648"/>
    <mergeCell ref="E648:I648"/>
    <mergeCell ref="J648:V648"/>
    <mergeCell ref="W648:X648"/>
    <mergeCell ref="Y648:AA648"/>
    <mergeCell ref="A649:B649"/>
    <mergeCell ref="C649:D649"/>
    <mergeCell ref="E649:I649"/>
    <mergeCell ref="J649:V649"/>
    <mergeCell ref="W649:X649"/>
    <mergeCell ref="Y649:AA649"/>
    <mergeCell ref="A643:B643"/>
    <mergeCell ref="C643:D643"/>
    <mergeCell ref="E643:I643"/>
    <mergeCell ref="J643:V643"/>
    <mergeCell ref="W643:X643"/>
    <mergeCell ref="Y643:AA643"/>
    <mergeCell ref="A644:B644"/>
    <mergeCell ref="C644:D644"/>
    <mergeCell ref="E644:X644"/>
    <mergeCell ref="Y644:AA644"/>
    <mergeCell ref="A645:B645"/>
    <mergeCell ref="C645:D645"/>
    <mergeCell ref="E645:I645"/>
    <mergeCell ref="J645:V645"/>
    <mergeCell ref="W645:X645"/>
    <mergeCell ref="Y645:AA645"/>
    <mergeCell ref="A646:B646"/>
    <mergeCell ref="C646:D646"/>
    <mergeCell ref="E646:I646"/>
    <mergeCell ref="J646:V646"/>
    <mergeCell ref="W646:X646"/>
    <mergeCell ref="Y646:AA646"/>
    <mergeCell ref="A638:AA638"/>
    <mergeCell ref="A639:B639"/>
    <mergeCell ref="C639:D639"/>
    <mergeCell ref="E639:X639"/>
    <mergeCell ref="Y639:AA639"/>
    <mergeCell ref="A640:B640"/>
    <mergeCell ref="C640:D640"/>
    <mergeCell ref="E640:X640"/>
    <mergeCell ref="Y640:AA640"/>
    <mergeCell ref="A641:B641"/>
    <mergeCell ref="C641:D641"/>
    <mergeCell ref="E641:I641"/>
    <mergeCell ref="J641:V641"/>
    <mergeCell ref="W641:X641"/>
    <mergeCell ref="Y641:AA641"/>
    <mergeCell ref="A642:B642"/>
    <mergeCell ref="C642:D642"/>
    <mergeCell ref="E642:X642"/>
    <mergeCell ref="Y642:AA642"/>
    <mergeCell ref="A634"/>
    <mergeCell ref="B634:E634"/>
    <mergeCell ref="F634:I634"/>
    <mergeCell ref="J634:W634"/>
    <mergeCell ref="X634:Y634"/>
    <mergeCell ref="Z634:AA634"/>
    <mergeCell ref="A635"/>
    <mergeCell ref="B635:E635"/>
    <mergeCell ref="F635:Y635"/>
    <mergeCell ref="Z635:AA635"/>
    <mergeCell ref="A636"/>
    <mergeCell ref="B636:E636"/>
    <mergeCell ref="F636:I636"/>
    <mergeCell ref="J636:W636"/>
    <mergeCell ref="X636:Y636"/>
    <mergeCell ref="Z636:AA636"/>
    <mergeCell ref="A637"/>
    <mergeCell ref="B637:E637"/>
    <mergeCell ref="F637:I637"/>
    <mergeCell ref="J637:W637"/>
    <mergeCell ref="X637:Y637"/>
    <mergeCell ref="Z637:AA637"/>
    <mergeCell ref="A630"/>
    <mergeCell ref="B630:E630"/>
    <mergeCell ref="F630:I630"/>
    <mergeCell ref="J630:W630"/>
    <mergeCell ref="X630:Y630"/>
    <mergeCell ref="Z630:AA630"/>
    <mergeCell ref="A631"/>
    <mergeCell ref="B631:E631"/>
    <mergeCell ref="F631:I631"/>
    <mergeCell ref="J631:W631"/>
    <mergeCell ref="X631:Y631"/>
    <mergeCell ref="Z631:AA631"/>
    <mergeCell ref="A632"/>
    <mergeCell ref="B632:E632"/>
    <mergeCell ref="F632:Y632"/>
    <mergeCell ref="Z632:AA632"/>
    <mergeCell ref="A633"/>
    <mergeCell ref="B633:E633"/>
    <mergeCell ref="F633:I633"/>
    <mergeCell ref="J633:W633"/>
    <mergeCell ref="X633:Y633"/>
    <mergeCell ref="Z633:AA633"/>
    <mergeCell ref="A627"/>
    <mergeCell ref="B627:E627"/>
    <mergeCell ref="F627:I627"/>
    <mergeCell ref="J627:W627"/>
    <mergeCell ref="X627:Y627"/>
    <mergeCell ref="Z627:AA627"/>
    <mergeCell ref="A628"/>
    <mergeCell ref="B628:E628"/>
    <mergeCell ref="F628:I628"/>
    <mergeCell ref="J628:W628"/>
    <mergeCell ref="X628:Y628"/>
    <mergeCell ref="Z628:AA628"/>
    <mergeCell ref="A629"/>
    <mergeCell ref="B629:E629"/>
    <mergeCell ref="F629:I629"/>
    <mergeCell ref="J629:W629"/>
    <mergeCell ref="X629:Y629"/>
    <mergeCell ref="Z629:AA629"/>
    <mergeCell ref="A624"/>
    <mergeCell ref="B624:E624"/>
    <mergeCell ref="F624:I624"/>
    <mergeCell ref="J624:W624"/>
    <mergeCell ref="X624:Y624"/>
    <mergeCell ref="Z624:AA624"/>
    <mergeCell ref="A625"/>
    <mergeCell ref="B625:E625"/>
    <mergeCell ref="F625:I625"/>
    <mergeCell ref="J625:W625"/>
    <mergeCell ref="X625:Y625"/>
    <mergeCell ref="Z625:AA625"/>
    <mergeCell ref="A626"/>
    <mergeCell ref="B626:E626"/>
    <mergeCell ref="F626:I626"/>
    <mergeCell ref="J626:W626"/>
    <mergeCell ref="X626:Y626"/>
    <mergeCell ref="Z626:AA626"/>
    <mergeCell ref="A620"/>
    <mergeCell ref="B620:E620"/>
    <mergeCell ref="F620:Y620"/>
    <mergeCell ref="Z620:AA620"/>
    <mergeCell ref="A621"/>
    <mergeCell ref="B621:E621"/>
    <mergeCell ref="F621:I621"/>
    <mergeCell ref="J621:W621"/>
    <mergeCell ref="X621:Y621"/>
    <mergeCell ref="Z621:AA621"/>
    <mergeCell ref="A622"/>
    <mergeCell ref="B622:E622"/>
    <mergeCell ref="F622:I622"/>
    <mergeCell ref="J622:W622"/>
    <mergeCell ref="X622:Y622"/>
    <mergeCell ref="Z622:AA622"/>
    <mergeCell ref="A623"/>
    <mergeCell ref="B623:E623"/>
    <mergeCell ref="F623:I623"/>
    <mergeCell ref="J623:W623"/>
    <mergeCell ref="X623:Y623"/>
    <mergeCell ref="Z623:AA623"/>
    <mergeCell ref="A618"/>
    <mergeCell ref="B618:E618"/>
    <mergeCell ref="F618:H618"/>
    <mergeCell ref="I618"/>
    <mergeCell ref="J618:L618"/>
    <mergeCell ref="M618:O618"/>
    <mergeCell ref="P618:Q618"/>
    <mergeCell ref="R618:S618"/>
    <mergeCell ref="T618:U618"/>
    <mergeCell ref="V618:W618"/>
    <mergeCell ref="X618:Y618"/>
    <mergeCell ref="Z618:AA618"/>
    <mergeCell ref="A619"/>
    <mergeCell ref="B619:E619"/>
    <mergeCell ref="F619:I619"/>
    <mergeCell ref="J619:W619"/>
    <mergeCell ref="X619:Y619"/>
    <mergeCell ref="Z619:AA619"/>
    <mergeCell ref="A616"/>
    <mergeCell ref="B616:E616"/>
    <mergeCell ref="F616:H616"/>
    <mergeCell ref="I616"/>
    <mergeCell ref="J616:L616"/>
    <mergeCell ref="M616:O616"/>
    <mergeCell ref="P616:Q616"/>
    <mergeCell ref="R616:S616"/>
    <mergeCell ref="T616:U616"/>
    <mergeCell ref="V616:W616"/>
    <mergeCell ref="X616:Y616"/>
    <mergeCell ref="Z616:AA616"/>
    <mergeCell ref="A617"/>
    <mergeCell ref="B617:E617"/>
    <mergeCell ref="F617:H617"/>
    <mergeCell ref="I617"/>
    <mergeCell ref="J617:L617"/>
    <mergeCell ref="M617:O617"/>
    <mergeCell ref="P617:Q617"/>
    <mergeCell ref="R617:S617"/>
    <mergeCell ref="T617:U617"/>
    <mergeCell ref="V617:W617"/>
    <mergeCell ref="X617:Y617"/>
    <mergeCell ref="Z617:AA617"/>
    <mergeCell ref="A614"/>
    <mergeCell ref="B614:E614"/>
    <mergeCell ref="F614:H614"/>
    <mergeCell ref="I614"/>
    <mergeCell ref="J614:L614"/>
    <mergeCell ref="M614:O614"/>
    <mergeCell ref="P614:Q614"/>
    <mergeCell ref="R614:S614"/>
    <mergeCell ref="T614:U614"/>
    <mergeCell ref="V614:W614"/>
    <mergeCell ref="X614:Y614"/>
    <mergeCell ref="Z614:AA614"/>
    <mergeCell ref="A615"/>
    <mergeCell ref="B615:E615"/>
    <mergeCell ref="F615:H615"/>
    <mergeCell ref="I615"/>
    <mergeCell ref="J615:L615"/>
    <mergeCell ref="M615:O615"/>
    <mergeCell ref="P615:Q615"/>
    <mergeCell ref="R615:S615"/>
    <mergeCell ref="T615:U615"/>
    <mergeCell ref="V615:W615"/>
    <mergeCell ref="X615:Y615"/>
    <mergeCell ref="Z615:AA615"/>
    <mergeCell ref="A612"/>
    <mergeCell ref="B612:E612"/>
    <mergeCell ref="F612:H612"/>
    <mergeCell ref="I612"/>
    <mergeCell ref="J612:L612"/>
    <mergeCell ref="M612:O612"/>
    <mergeCell ref="P612:Q612"/>
    <mergeCell ref="R612:S612"/>
    <mergeCell ref="T612:U612"/>
    <mergeCell ref="V612:W612"/>
    <mergeCell ref="X612:Y612"/>
    <mergeCell ref="Z612:AA612"/>
    <mergeCell ref="A613"/>
    <mergeCell ref="B613:E613"/>
    <mergeCell ref="F613:H613"/>
    <mergeCell ref="I613"/>
    <mergeCell ref="J613:L613"/>
    <mergeCell ref="M613:O613"/>
    <mergeCell ref="P613:Q613"/>
    <mergeCell ref="R613:S613"/>
    <mergeCell ref="T613:U613"/>
    <mergeCell ref="V613:W613"/>
    <mergeCell ref="X613:Y613"/>
    <mergeCell ref="Z613:AA613"/>
    <mergeCell ref="A610"/>
    <mergeCell ref="B610:E610"/>
    <mergeCell ref="F610:H610"/>
    <mergeCell ref="I610"/>
    <mergeCell ref="J610:L610"/>
    <mergeCell ref="M610:O610"/>
    <mergeCell ref="P610:Q610"/>
    <mergeCell ref="R610:S610"/>
    <mergeCell ref="T610:U610"/>
    <mergeCell ref="V610:W610"/>
    <mergeCell ref="X610:Y610"/>
    <mergeCell ref="Z610:AA610"/>
    <mergeCell ref="A611"/>
    <mergeCell ref="B611:E611"/>
    <mergeCell ref="F611:H611"/>
    <mergeCell ref="I611"/>
    <mergeCell ref="J611:L611"/>
    <mergeCell ref="M611:O611"/>
    <mergeCell ref="P611:Q611"/>
    <mergeCell ref="R611:S611"/>
    <mergeCell ref="T611:U611"/>
    <mergeCell ref="V611:W611"/>
    <mergeCell ref="X611:Y611"/>
    <mergeCell ref="Z611:AA611"/>
    <mergeCell ref="A608"/>
    <mergeCell ref="B608:E608"/>
    <mergeCell ref="F608:H608"/>
    <mergeCell ref="I608"/>
    <mergeCell ref="J608:L608"/>
    <mergeCell ref="M608:O608"/>
    <mergeCell ref="P608:Q608"/>
    <mergeCell ref="R608:S608"/>
    <mergeCell ref="T608:U608"/>
    <mergeCell ref="V608:W608"/>
    <mergeCell ref="X608:Y608"/>
    <mergeCell ref="Z608:AA608"/>
    <mergeCell ref="A609"/>
    <mergeCell ref="B609:E609"/>
    <mergeCell ref="F609:H609"/>
    <mergeCell ref="I609"/>
    <mergeCell ref="J609:L609"/>
    <mergeCell ref="M609:O609"/>
    <mergeCell ref="P609:Q609"/>
    <mergeCell ref="R609:S609"/>
    <mergeCell ref="T609:U609"/>
    <mergeCell ref="V609:W609"/>
    <mergeCell ref="X609:Y609"/>
    <mergeCell ref="Z609:AA609"/>
    <mergeCell ref="A606"/>
    <mergeCell ref="B606:E606"/>
    <mergeCell ref="F606:H606"/>
    <mergeCell ref="I606"/>
    <mergeCell ref="J606:L606"/>
    <mergeCell ref="M606:O606"/>
    <mergeCell ref="P606:Q606"/>
    <mergeCell ref="R606:S606"/>
    <mergeCell ref="T606:U606"/>
    <mergeCell ref="V606:W606"/>
    <mergeCell ref="X606:Y606"/>
    <mergeCell ref="Z606:AA606"/>
    <mergeCell ref="A607"/>
    <mergeCell ref="B607:E607"/>
    <mergeCell ref="F607:H607"/>
    <mergeCell ref="I607"/>
    <mergeCell ref="J607:L607"/>
    <mergeCell ref="M607:O607"/>
    <mergeCell ref="P607:Q607"/>
    <mergeCell ref="R607:S607"/>
    <mergeCell ref="T607:U607"/>
    <mergeCell ref="V607:W607"/>
    <mergeCell ref="X607:Y607"/>
    <mergeCell ref="Z607:AA607"/>
    <mergeCell ref="A604"/>
    <mergeCell ref="B604:E604"/>
    <mergeCell ref="F604:H604"/>
    <mergeCell ref="I604"/>
    <mergeCell ref="J604:L604"/>
    <mergeCell ref="M604:O604"/>
    <mergeCell ref="P604:Q604"/>
    <mergeCell ref="R604:S604"/>
    <mergeCell ref="T604:U604"/>
    <mergeCell ref="V604:W604"/>
    <mergeCell ref="X604:Y604"/>
    <mergeCell ref="Z604:AA604"/>
    <mergeCell ref="A605"/>
    <mergeCell ref="B605:E605"/>
    <mergeCell ref="F605:H605"/>
    <mergeCell ref="I605"/>
    <mergeCell ref="J605:L605"/>
    <mergeCell ref="M605:O605"/>
    <mergeCell ref="P605:Q605"/>
    <mergeCell ref="R605:S605"/>
    <mergeCell ref="T605:U605"/>
    <mergeCell ref="V605:W605"/>
    <mergeCell ref="X605:Y605"/>
    <mergeCell ref="Z605:AA605"/>
    <mergeCell ref="A602"/>
    <mergeCell ref="B602:E602"/>
    <mergeCell ref="F602:H602"/>
    <mergeCell ref="I602"/>
    <mergeCell ref="J602:L602"/>
    <mergeCell ref="M602:O602"/>
    <mergeCell ref="P602:Q602"/>
    <mergeCell ref="R602:S602"/>
    <mergeCell ref="T602:U602"/>
    <mergeCell ref="V602:W602"/>
    <mergeCell ref="X602:Y602"/>
    <mergeCell ref="Z602:AA602"/>
    <mergeCell ref="A603"/>
    <mergeCell ref="B603:E603"/>
    <mergeCell ref="F603:H603"/>
    <mergeCell ref="I603"/>
    <mergeCell ref="J603:L603"/>
    <mergeCell ref="M603:O603"/>
    <mergeCell ref="P603:Q603"/>
    <mergeCell ref="R603:S603"/>
    <mergeCell ref="T603:U603"/>
    <mergeCell ref="V603:W603"/>
    <mergeCell ref="X603:Y603"/>
    <mergeCell ref="Z603:AA603"/>
    <mergeCell ref="A600"/>
    <mergeCell ref="B600:E600"/>
    <mergeCell ref="F600:H600"/>
    <mergeCell ref="I600"/>
    <mergeCell ref="J600:L600"/>
    <mergeCell ref="M600:O600"/>
    <mergeCell ref="P600:Q600"/>
    <mergeCell ref="R600:S600"/>
    <mergeCell ref="T600:U600"/>
    <mergeCell ref="V600:W600"/>
    <mergeCell ref="X600:Y600"/>
    <mergeCell ref="Z600:AA600"/>
    <mergeCell ref="A601"/>
    <mergeCell ref="B601:E601"/>
    <mergeCell ref="F601:H601"/>
    <mergeCell ref="I601"/>
    <mergeCell ref="J601:L601"/>
    <mergeCell ref="M601:O601"/>
    <mergeCell ref="P601:Q601"/>
    <mergeCell ref="R601:S601"/>
    <mergeCell ref="T601:U601"/>
    <mergeCell ref="V601:W601"/>
    <mergeCell ref="X601:Y601"/>
    <mergeCell ref="Z601:AA601"/>
    <mergeCell ref="A598"/>
    <mergeCell ref="B598:E598"/>
    <mergeCell ref="F598:H598"/>
    <mergeCell ref="I598"/>
    <mergeCell ref="J598:L598"/>
    <mergeCell ref="M598:O598"/>
    <mergeCell ref="P598:Q598"/>
    <mergeCell ref="R598:S598"/>
    <mergeCell ref="T598:U598"/>
    <mergeCell ref="V598:W598"/>
    <mergeCell ref="X598:Y598"/>
    <mergeCell ref="Z598:AA598"/>
    <mergeCell ref="A599"/>
    <mergeCell ref="B599:E599"/>
    <mergeCell ref="F599:H599"/>
    <mergeCell ref="I599"/>
    <mergeCell ref="J599:L599"/>
    <mergeCell ref="M599:O599"/>
    <mergeCell ref="P599:Q599"/>
    <mergeCell ref="R599:S599"/>
    <mergeCell ref="T599:U599"/>
    <mergeCell ref="V599:W599"/>
    <mergeCell ref="X599:Y599"/>
    <mergeCell ref="Z599:AA599"/>
    <mergeCell ref="A596"/>
    <mergeCell ref="B596:E596"/>
    <mergeCell ref="F596:H596"/>
    <mergeCell ref="I596"/>
    <mergeCell ref="J596:L596"/>
    <mergeCell ref="M596:O596"/>
    <mergeCell ref="P596:Q596"/>
    <mergeCell ref="R596:S596"/>
    <mergeCell ref="T596:U596"/>
    <mergeCell ref="V596:W596"/>
    <mergeCell ref="X596:Y596"/>
    <mergeCell ref="Z596:AA596"/>
    <mergeCell ref="A597"/>
    <mergeCell ref="B597:E597"/>
    <mergeCell ref="F597:H597"/>
    <mergeCell ref="I597"/>
    <mergeCell ref="J597:L597"/>
    <mergeCell ref="M597:O597"/>
    <mergeCell ref="P597:Q597"/>
    <mergeCell ref="R597:S597"/>
    <mergeCell ref="T597:U597"/>
    <mergeCell ref="V597:W597"/>
    <mergeCell ref="X597:Y597"/>
    <mergeCell ref="Z597:AA597"/>
    <mergeCell ref="A594"/>
    <mergeCell ref="B594:E594"/>
    <mergeCell ref="F594:H594"/>
    <mergeCell ref="I594"/>
    <mergeCell ref="J594:L594"/>
    <mergeCell ref="M594:O594"/>
    <mergeCell ref="P594:Q594"/>
    <mergeCell ref="R594:S594"/>
    <mergeCell ref="T594:U594"/>
    <mergeCell ref="V594:W594"/>
    <mergeCell ref="X594:Y594"/>
    <mergeCell ref="Z594:AA594"/>
    <mergeCell ref="A595"/>
    <mergeCell ref="B595:E595"/>
    <mergeCell ref="F595:H595"/>
    <mergeCell ref="I595"/>
    <mergeCell ref="J595:L595"/>
    <mergeCell ref="M595:O595"/>
    <mergeCell ref="P595:Q595"/>
    <mergeCell ref="R595:S595"/>
    <mergeCell ref="T595:U595"/>
    <mergeCell ref="V595:W595"/>
    <mergeCell ref="X595:Y595"/>
    <mergeCell ref="Z595:AA595"/>
    <mergeCell ref="A592"/>
    <mergeCell ref="B592:E592"/>
    <mergeCell ref="F592:H592"/>
    <mergeCell ref="I592"/>
    <mergeCell ref="J592:L592"/>
    <mergeCell ref="M592:O592"/>
    <mergeCell ref="P592:Q592"/>
    <mergeCell ref="R592:S592"/>
    <mergeCell ref="T592:U592"/>
    <mergeCell ref="V592:W592"/>
    <mergeCell ref="X592:Y592"/>
    <mergeCell ref="Z592:AA592"/>
    <mergeCell ref="A593"/>
    <mergeCell ref="B593:E593"/>
    <mergeCell ref="F593:H593"/>
    <mergeCell ref="I593"/>
    <mergeCell ref="J593:L593"/>
    <mergeCell ref="M593:O593"/>
    <mergeCell ref="P593:Q593"/>
    <mergeCell ref="R593:S593"/>
    <mergeCell ref="T593:U593"/>
    <mergeCell ref="V593:W593"/>
    <mergeCell ref="X593:Y593"/>
    <mergeCell ref="Z593:AA593"/>
    <mergeCell ref="A590"/>
    <mergeCell ref="B590:E590"/>
    <mergeCell ref="F590:H590"/>
    <mergeCell ref="I590"/>
    <mergeCell ref="J590:L590"/>
    <mergeCell ref="M590:O590"/>
    <mergeCell ref="P590:Q590"/>
    <mergeCell ref="R590:S590"/>
    <mergeCell ref="T590:U590"/>
    <mergeCell ref="V590:W590"/>
    <mergeCell ref="X590:Y590"/>
    <mergeCell ref="Z590:AA590"/>
    <mergeCell ref="A591"/>
    <mergeCell ref="B591:E591"/>
    <mergeCell ref="F591:H591"/>
    <mergeCell ref="I591"/>
    <mergeCell ref="J591:L591"/>
    <mergeCell ref="M591:O591"/>
    <mergeCell ref="P591:Q591"/>
    <mergeCell ref="R591:S591"/>
    <mergeCell ref="T591:U591"/>
    <mergeCell ref="V591:W591"/>
    <mergeCell ref="X591:Y591"/>
    <mergeCell ref="Z591:AA591"/>
    <mergeCell ref="A588"/>
    <mergeCell ref="B588:E588"/>
    <mergeCell ref="F588:H588"/>
    <mergeCell ref="I588"/>
    <mergeCell ref="J588:L588"/>
    <mergeCell ref="M588:O588"/>
    <mergeCell ref="P588:Q588"/>
    <mergeCell ref="R588:S588"/>
    <mergeCell ref="T588:U588"/>
    <mergeCell ref="V588:W588"/>
    <mergeCell ref="X588:Y588"/>
    <mergeCell ref="Z588:AA588"/>
    <mergeCell ref="A589"/>
    <mergeCell ref="B589:E589"/>
    <mergeCell ref="F589:H589"/>
    <mergeCell ref="I589"/>
    <mergeCell ref="J589:L589"/>
    <mergeCell ref="M589:O589"/>
    <mergeCell ref="P589:Q589"/>
    <mergeCell ref="R589:S589"/>
    <mergeCell ref="T589:U589"/>
    <mergeCell ref="V589:W589"/>
    <mergeCell ref="X589:Y589"/>
    <mergeCell ref="Z589:AA589"/>
    <mergeCell ref="A586"/>
    <mergeCell ref="B586:E586"/>
    <mergeCell ref="F586:H586"/>
    <mergeCell ref="I586"/>
    <mergeCell ref="J586:L586"/>
    <mergeCell ref="M586:O586"/>
    <mergeCell ref="P586:Q586"/>
    <mergeCell ref="R586:S586"/>
    <mergeCell ref="T586:U586"/>
    <mergeCell ref="V586:W586"/>
    <mergeCell ref="X586:Y586"/>
    <mergeCell ref="Z586:AA586"/>
    <mergeCell ref="A587"/>
    <mergeCell ref="B587:E587"/>
    <mergeCell ref="F587:H587"/>
    <mergeCell ref="I587"/>
    <mergeCell ref="J587:L587"/>
    <mergeCell ref="M587:O587"/>
    <mergeCell ref="P587:Q587"/>
    <mergeCell ref="R587:S587"/>
    <mergeCell ref="T587:U587"/>
    <mergeCell ref="V587:W587"/>
    <mergeCell ref="X587:Y587"/>
    <mergeCell ref="Z587:AA587"/>
    <mergeCell ref="A584"/>
    <mergeCell ref="B584:E584"/>
    <mergeCell ref="F584:H584"/>
    <mergeCell ref="I584"/>
    <mergeCell ref="J584:L584"/>
    <mergeCell ref="M584:O584"/>
    <mergeCell ref="P584:Q584"/>
    <mergeCell ref="R584:S584"/>
    <mergeCell ref="T584:U584"/>
    <mergeCell ref="V584:W584"/>
    <mergeCell ref="X584:Y584"/>
    <mergeCell ref="Z584:AA584"/>
    <mergeCell ref="A585"/>
    <mergeCell ref="B585:E585"/>
    <mergeCell ref="F585:H585"/>
    <mergeCell ref="I585"/>
    <mergeCell ref="J585:L585"/>
    <mergeCell ref="M585:O585"/>
    <mergeCell ref="P585:Q585"/>
    <mergeCell ref="R585:S585"/>
    <mergeCell ref="T585:U585"/>
    <mergeCell ref="V585:W585"/>
    <mergeCell ref="X585:Y585"/>
    <mergeCell ref="Z585:AA585"/>
    <mergeCell ref="A582"/>
    <mergeCell ref="B582:E582"/>
    <mergeCell ref="F582:H582"/>
    <mergeCell ref="I582"/>
    <mergeCell ref="J582:L582"/>
    <mergeCell ref="M582:O582"/>
    <mergeCell ref="P582:Q582"/>
    <mergeCell ref="R582:S582"/>
    <mergeCell ref="T582:U582"/>
    <mergeCell ref="V582:W582"/>
    <mergeCell ref="X582:Y582"/>
    <mergeCell ref="Z582:AA582"/>
    <mergeCell ref="A583"/>
    <mergeCell ref="B583:E583"/>
    <mergeCell ref="F583:H583"/>
    <mergeCell ref="I583"/>
    <mergeCell ref="J583:L583"/>
    <mergeCell ref="M583:O583"/>
    <mergeCell ref="P583:Q583"/>
    <mergeCell ref="R583:S583"/>
    <mergeCell ref="T583:U583"/>
    <mergeCell ref="V583:W583"/>
    <mergeCell ref="X583:Y583"/>
    <mergeCell ref="Z583:AA583"/>
    <mergeCell ref="A580"/>
    <mergeCell ref="B580:E580"/>
    <mergeCell ref="F580:H580"/>
    <mergeCell ref="I580"/>
    <mergeCell ref="J580:L580"/>
    <mergeCell ref="M580:O580"/>
    <mergeCell ref="P580:Q580"/>
    <mergeCell ref="R580:S580"/>
    <mergeCell ref="T580:U580"/>
    <mergeCell ref="V580:W580"/>
    <mergeCell ref="X580:Y580"/>
    <mergeCell ref="Z580:AA580"/>
    <mergeCell ref="A581"/>
    <mergeCell ref="B581:E581"/>
    <mergeCell ref="F581:H581"/>
    <mergeCell ref="I581"/>
    <mergeCell ref="J581:L581"/>
    <mergeCell ref="M581:O581"/>
    <mergeCell ref="P581:Q581"/>
    <mergeCell ref="R581:S581"/>
    <mergeCell ref="T581:U581"/>
    <mergeCell ref="V581:W581"/>
    <mergeCell ref="X581:Y581"/>
    <mergeCell ref="Z581:AA581"/>
    <mergeCell ref="A578"/>
    <mergeCell ref="B578:E578"/>
    <mergeCell ref="F578:H578"/>
    <mergeCell ref="I578"/>
    <mergeCell ref="J578:L578"/>
    <mergeCell ref="M578:O578"/>
    <mergeCell ref="P578:Q578"/>
    <mergeCell ref="R578:S578"/>
    <mergeCell ref="T578:U578"/>
    <mergeCell ref="V578:W578"/>
    <mergeCell ref="X578:Y578"/>
    <mergeCell ref="Z578:AA578"/>
    <mergeCell ref="A579"/>
    <mergeCell ref="B579:E579"/>
    <mergeCell ref="F579:H579"/>
    <mergeCell ref="I579"/>
    <mergeCell ref="J579:L579"/>
    <mergeCell ref="M579:O579"/>
    <mergeCell ref="P579:Q579"/>
    <mergeCell ref="R579:S579"/>
    <mergeCell ref="T579:U579"/>
    <mergeCell ref="V579:W579"/>
    <mergeCell ref="X579:Y579"/>
    <mergeCell ref="Z579:AA579"/>
    <mergeCell ref="A576"/>
    <mergeCell ref="B576:E576"/>
    <mergeCell ref="F576:H576"/>
    <mergeCell ref="I576"/>
    <mergeCell ref="J576:L576"/>
    <mergeCell ref="M576:O576"/>
    <mergeCell ref="P576:Q576"/>
    <mergeCell ref="R576:S576"/>
    <mergeCell ref="T576:U576"/>
    <mergeCell ref="V576:W576"/>
    <mergeCell ref="X576:Y576"/>
    <mergeCell ref="Z576:AA576"/>
    <mergeCell ref="A577"/>
    <mergeCell ref="B577:E577"/>
    <mergeCell ref="F577:H577"/>
    <mergeCell ref="I577"/>
    <mergeCell ref="J577:L577"/>
    <mergeCell ref="M577:O577"/>
    <mergeCell ref="P577:Q577"/>
    <mergeCell ref="R577:S577"/>
    <mergeCell ref="T577:U577"/>
    <mergeCell ref="V577:W577"/>
    <mergeCell ref="X577:Y577"/>
    <mergeCell ref="Z577:AA577"/>
    <mergeCell ref="A574"/>
    <mergeCell ref="B574:E574"/>
    <mergeCell ref="F574:H574"/>
    <mergeCell ref="I574"/>
    <mergeCell ref="J574:L574"/>
    <mergeCell ref="M574:O574"/>
    <mergeCell ref="P574:Q574"/>
    <mergeCell ref="R574:S574"/>
    <mergeCell ref="T574:U574"/>
    <mergeCell ref="V574:W574"/>
    <mergeCell ref="X574:Y574"/>
    <mergeCell ref="Z574:AA574"/>
    <mergeCell ref="A575"/>
    <mergeCell ref="B575:E575"/>
    <mergeCell ref="F575:H575"/>
    <mergeCell ref="I575"/>
    <mergeCell ref="J575:L575"/>
    <mergeCell ref="M575:O575"/>
    <mergeCell ref="P575:Q575"/>
    <mergeCell ref="R575:S575"/>
    <mergeCell ref="T575:U575"/>
    <mergeCell ref="V575:W575"/>
    <mergeCell ref="X575:Y575"/>
    <mergeCell ref="Z575:AA575"/>
    <mergeCell ref="A572"/>
    <mergeCell ref="B572:E572"/>
    <mergeCell ref="F572:H572"/>
    <mergeCell ref="I572"/>
    <mergeCell ref="J572:L572"/>
    <mergeCell ref="M572:O572"/>
    <mergeCell ref="P572:Q572"/>
    <mergeCell ref="R572:S572"/>
    <mergeCell ref="T572:U572"/>
    <mergeCell ref="V572:W572"/>
    <mergeCell ref="X572:Y572"/>
    <mergeCell ref="Z572:AA572"/>
    <mergeCell ref="A573"/>
    <mergeCell ref="B573:E573"/>
    <mergeCell ref="F573:H573"/>
    <mergeCell ref="I573"/>
    <mergeCell ref="J573:L573"/>
    <mergeCell ref="M573:O573"/>
    <mergeCell ref="P573:Q573"/>
    <mergeCell ref="R573:S573"/>
    <mergeCell ref="T573:U573"/>
    <mergeCell ref="V573:W573"/>
    <mergeCell ref="X573:Y573"/>
    <mergeCell ref="Z573:AA573"/>
    <mergeCell ref="A570"/>
    <mergeCell ref="B570:E570"/>
    <mergeCell ref="F570:H570"/>
    <mergeCell ref="I570"/>
    <mergeCell ref="J570:L570"/>
    <mergeCell ref="M570:O570"/>
    <mergeCell ref="P570:Q570"/>
    <mergeCell ref="R570:S570"/>
    <mergeCell ref="T570:U570"/>
    <mergeCell ref="V570:W570"/>
    <mergeCell ref="X570:Y570"/>
    <mergeCell ref="Z570:AA570"/>
    <mergeCell ref="A571"/>
    <mergeCell ref="B571:E571"/>
    <mergeCell ref="F571:H571"/>
    <mergeCell ref="I571"/>
    <mergeCell ref="J571:L571"/>
    <mergeCell ref="M571:O571"/>
    <mergeCell ref="P571:Q571"/>
    <mergeCell ref="R571:S571"/>
    <mergeCell ref="T571:U571"/>
    <mergeCell ref="V571:W571"/>
    <mergeCell ref="X571:Y571"/>
    <mergeCell ref="Z571:AA571"/>
    <mergeCell ref="A568"/>
    <mergeCell ref="B568:E568"/>
    <mergeCell ref="F568:H568"/>
    <mergeCell ref="I568"/>
    <mergeCell ref="J568:L568"/>
    <mergeCell ref="M568:O568"/>
    <mergeCell ref="P568:Q568"/>
    <mergeCell ref="R568:S568"/>
    <mergeCell ref="T568:U568"/>
    <mergeCell ref="V568:W568"/>
    <mergeCell ref="X568:Y568"/>
    <mergeCell ref="Z568:AA568"/>
    <mergeCell ref="A569"/>
    <mergeCell ref="B569:E569"/>
    <mergeCell ref="F569:H569"/>
    <mergeCell ref="I569"/>
    <mergeCell ref="J569:L569"/>
    <mergeCell ref="M569:O569"/>
    <mergeCell ref="P569:Q569"/>
    <mergeCell ref="R569:S569"/>
    <mergeCell ref="T569:U569"/>
    <mergeCell ref="V569:W569"/>
    <mergeCell ref="X569:Y569"/>
    <mergeCell ref="Z569:AA569"/>
    <mergeCell ref="A566"/>
    <mergeCell ref="B566:E566"/>
    <mergeCell ref="F566:H566"/>
    <mergeCell ref="I566"/>
    <mergeCell ref="J566:L566"/>
    <mergeCell ref="M566:O566"/>
    <mergeCell ref="P566:Q566"/>
    <mergeCell ref="R566:S566"/>
    <mergeCell ref="T566:U566"/>
    <mergeCell ref="V566:W566"/>
    <mergeCell ref="X566:Y566"/>
    <mergeCell ref="Z566:AA566"/>
    <mergeCell ref="A567"/>
    <mergeCell ref="B567:E567"/>
    <mergeCell ref="F567:H567"/>
    <mergeCell ref="I567"/>
    <mergeCell ref="J567:L567"/>
    <mergeCell ref="M567:O567"/>
    <mergeCell ref="P567:Q567"/>
    <mergeCell ref="R567:S567"/>
    <mergeCell ref="T567:U567"/>
    <mergeCell ref="V567:W567"/>
    <mergeCell ref="X567:Y567"/>
    <mergeCell ref="Z567:AA567"/>
    <mergeCell ref="A564"/>
    <mergeCell ref="B564:E564"/>
    <mergeCell ref="F564:H564"/>
    <mergeCell ref="I564"/>
    <mergeCell ref="J564:L564"/>
    <mergeCell ref="M564:O564"/>
    <mergeCell ref="P564:Q564"/>
    <mergeCell ref="R564:S564"/>
    <mergeCell ref="T564:U564"/>
    <mergeCell ref="V564:W564"/>
    <mergeCell ref="X564:Y564"/>
    <mergeCell ref="Z564:AA564"/>
    <mergeCell ref="A565"/>
    <mergeCell ref="B565:E565"/>
    <mergeCell ref="F565:H565"/>
    <mergeCell ref="I565"/>
    <mergeCell ref="J565:L565"/>
    <mergeCell ref="M565:O565"/>
    <mergeCell ref="P565:Q565"/>
    <mergeCell ref="R565:S565"/>
    <mergeCell ref="T565:U565"/>
    <mergeCell ref="V565:W565"/>
    <mergeCell ref="X565:Y565"/>
    <mergeCell ref="Z565:AA565"/>
    <mergeCell ref="A562"/>
    <mergeCell ref="B562:E562"/>
    <mergeCell ref="F562:H562"/>
    <mergeCell ref="I562"/>
    <mergeCell ref="J562:L562"/>
    <mergeCell ref="M562:O562"/>
    <mergeCell ref="P562:Q562"/>
    <mergeCell ref="R562:S562"/>
    <mergeCell ref="T562:U562"/>
    <mergeCell ref="V562:W562"/>
    <mergeCell ref="X562:Y562"/>
    <mergeCell ref="Z562:AA562"/>
    <mergeCell ref="A563"/>
    <mergeCell ref="B563:E563"/>
    <mergeCell ref="F563:H563"/>
    <mergeCell ref="I563"/>
    <mergeCell ref="J563:L563"/>
    <mergeCell ref="M563:O563"/>
    <mergeCell ref="P563:Q563"/>
    <mergeCell ref="R563:S563"/>
    <mergeCell ref="T563:U563"/>
    <mergeCell ref="V563:W563"/>
    <mergeCell ref="X563:Y563"/>
    <mergeCell ref="Z563:AA563"/>
    <mergeCell ref="A560"/>
    <mergeCell ref="B560:E560"/>
    <mergeCell ref="F560:H560"/>
    <mergeCell ref="I560"/>
    <mergeCell ref="J560:L560"/>
    <mergeCell ref="M560:O560"/>
    <mergeCell ref="P560:Q560"/>
    <mergeCell ref="R560:S560"/>
    <mergeCell ref="T560:U560"/>
    <mergeCell ref="V560:W560"/>
    <mergeCell ref="X560:Y560"/>
    <mergeCell ref="Z560:AA560"/>
    <mergeCell ref="A561"/>
    <mergeCell ref="B561:E561"/>
    <mergeCell ref="F561:H561"/>
    <mergeCell ref="I561"/>
    <mergeCell ref="J561:L561"/>
    <mergeCell ref="M561:O561"/>
    <mergeCell ref="P561:Q561"/>
    <mergeCell ref="R561:S561"/>
    <mergeCell ref="T561:U561"/>
    <mergeCell ref="V561:W561"/>
    <mergeCell ref="X561:Y561"/>
    <mergeCell ref="Z561:AA561"/>
    <mergeCell ref="A558"/>
    <mergeCell ref="B558:E558"/>
    <mergeCell ref="F558:H558"/>
    <mergeCell ref="I558"/>
    <mergeCell ref="J558:L558"/>
    <mergeCell ref="M558:O558"/>
    <mergeCell ref="P558:Q558"/>
    <mergeCell ref="R558:S558"/>
    <mergeCell ref="T558:U558"/>
    <mergeCell ref="V558:W558"/>
    <mergeCell ref="X558:Y558"/>
    <mergeCell ref="Z558:AA558"/>
    <mergeCell ref="A559"/>
    <mergeCell ref="B559:E559"/>
    <mergeCell ref="F559:H559"/>
    <mergeCell ref="I559"/>
    <mergeCell ref="J559:L559"/>
    <mergeCell ref="M559:O559"/>
    <mergeCell ref="P559:Q559"/>
    <mergeCell ref="R559:S559"/>
    <mergeCell ref="T559:U559"/>
    <mergeCell ref="V559:W559"/>
    <mergeCell ref="X559:Y559"/>
    <mergeCell ref="Z559:AA559"/>
    <mergeCell ref="A556"/>
    <mergeCell ref="B556:E556"/>
    <mergeCell ref="F556:H556"/>
    <mergeCell ref="I556"/>
    <mergeCell ref="J556:L556"/>
    <mergeCell ref="M556:O556"/>
    <mergeCell ref="P556:Q556"/>
    <mergeCell ref="R556:S556"/>
    <mergeCell ref="T556:U556"/>
    <mergeCell ref="V556:W556"/>
    <mergeCell ref="X556:Y556"/>
    <mergeCell ref="Z556:AA556"/>
    <mergeCell ref="A557"/>
    <mergeCell ref="B557:E557"/>
    <mergeCell ref="F557:H557"/>
    <mergeCell ref="I557"/>
    <mergeCell ref="J557:L557"/>
    <mergeCell ref="M557:O557"/>
    <mergeCell ref="P557:Q557"/>
    <mergeCell ref="R557:S557"/>
    <mergeCell ref="T557:U557"/>
    <mergeCell ref="V557:W557"/>
    <mergeCell ref="X557:Y557"/>
    <mergeCell ref="Z557:AA557"/>
    <mergeCell ref="A554"/>
    <mergeCell ref="B554:E554"/>
    <mergeCell ref="F554:H554"/>
    <mergeCell ref="I554"/>
    <mergeCell ref="J554:L554"/>
    <mergeCell ref="M554:O554"/>
    <mergeCell ref="P554:Q554"/>
    <mergeCell ref="R554:S554"/>
    <mergeCell ref="T554:U554"/>
    <mergeCell ref="V554:W554"/>
    <mergeCell ref="X554:Y554"/>
    <mergeCell ref="Z554:AA554"/>
    <mergeCell ref="A555"/>
    <mergeCell ref="B555:E555"/>
    <mergeCell ref="F555:H555"/>
    <mergeCell ref="I555"/>
    <mergeCell ref="J555:L555"/>
    <mergeCell ref="M555:O555"/>
    <mergeCell ref="P555:Q555"/>
    <mergeCell ref="R555:S555"/>
    <mergeCell ref="T555:U555"/>
    <mergeCell ref="V555:W555"/>
    <mergeCell ref="X555:Y555"/>
    <mergeCell ref="Z555:AA555"/>
    <mergeCell ref="A552"/>
    <mergeCell ref="B552:E552"/>
    <mergeCell ref="F552:H552"/>
    <mergeCell ref="I552"/>
    <mergeCell ref="J552:L552"/>
    <mergeCell ref="M552:O552"/>
    <mergeCell ref="P552:Q552"/>
    <mergeCell ref="R552:S552"/>
    <mergeCell ref="T552:U552"/>
    <mergeCell ref="V552:W552"/>
    <mergeCell ref="X552:Y552"/>
    <mergeCell ref="Z552:AA552"/>
    <mergeCell ref="A553"/>
    <mergeCell ref="B553:E553"/>
    <mergeCell ref="F553:H553"/>
    <mergeCell ref="I553"/>
    <mergeCell ref="J553:L553"/>
    <mergeCell ref="M553:O553"/>
    <mergeCell ref="P553:Q553"/>
    <mergeCell ref="R553:S553"/>
    <mergeCell ref="T553:U553"/>
    <mergeCell ref="V553:W553"/>
    <mergeCell ref="X553:Y553"/>
    <mergeCell ref="Z553:AA553"/>
    <mergeCell ref="A550"/>
    <mergeCell ref="B550:E550"/>
    <mergeCell ref="F550:H550"/>
    <mergeCell ref="I550"/>
    <mergeCell ref="J550:L550"/>
    <mergeCell ref="M550:O550"/>
    <mergeCell ref="P550:Q550"/>
    <mergeCell ref="R550:S550"/>
    <mergeCell ref="T550:U550"/>
    <mergeCell ref="V550:W550"/>
    <mergeCell ref="X550:Y550"/>
    <mergeCell ref="Z550:AA550"/>
    <mergeCell ref="A551"/>
    <mergeCell ref="B551:E551"/>
    <mergeCell ref="F551:H551"/>
    <mergeCell ref="I551"/>
    <mergeCell ref="J551:L551"/>
    <mergeCell ref="M551:O551"/>
    <mergeCell ref="P551:Q551"/>
    <mergeCell ref="R551:S551"/>
    <mergeCell ref="T551:U551"/>
    <mergeCell ref="V551:W551"/>
    <mergeCell ref="X551:Y551"/>
    <mergeCell ref="Z551:AA551"/>
    <mergeCell ref="A548"/>
    <mergeCell ref="B548:E548"/>
    <mergeCell ref="F548:H548"/>
    <mergeCell ref="I548"/>
    <mergeCell ref="J548:L548"/>
    <mergeCell ref="M548:O548"/>
    <mergeCell ref="P548:Q548"/>
    <mergeCell ref="R548:S548"/>
    <mergeCell ref="T548:U548"/>
    <mergeCell ref="V548:W548"/>
    <mergeCell ref="X548:Y548"/>
    <mergeCell ref="Z548:AA548"/>
    <mergeCell ref="A549"/>
    <mergeCell ref="B549:E549"/>
    <mergeCell ref="F549:H549"/>
    <mergeCell ref="I549"/>
    <mergeCell ref="J549:L549"/>
    <mergeCell ref="M549:O549"/>
    <mergeCell ref="P549:Q549"/>
    <mergeCell ref="R549:S549"/>
    <mergeCell ref="T549:U549"/>
    <mergeCell ref="V549:W549"/>
    <mergeCell ref="X549:Y549"/>
    <mergeCell ref="Z549:AA549"/>
    <mergeCell ref="A546"/>
    <mergeCell ref="B546:E546"/>
    <mergeCell ref="F546:H546"/>
    <mergeCell ref="I546"/>
    <mergeCell ref="J546:L546"/>
    <mergeCell ref="M546:O546"/>
    <mergeCell ref="P546:Q546"/>
    <mergeCell ref="R546:S546"/>
    <mergeCell ref="T546:U546"/>
    <mergeCell ref="V546:W546"/>
    <mergeCell ref="X546:Y546"/>
    <mergeCell ref="Z546:AA546"/>
    <mergeCell ref="A547"/>
    <mergeCell ref="B547:E547"/>
    <mergeCell ref="F547:H547"/>
    <mergeCell ref="I547"/>
    <mergeCell ref="J547:L547"/>
    <mergeCell ref="M547:O547"/>
    <mergeCell ref="P547:Q547"/>
    <mergeCell ref="R547:S547"/>
    <mergeCell ref="T547:U547"/>
    <mergeCell ref="V547:W547"/>
    <mergeCell ref="X547:Y547"/>
    <mergeCell ref="Z547:AA547"/>
    <mergeCell ref="A544"/>
    <mergeCell ref="B544:E544"/>
    <mergeCell ref="F544:H544"/>
    <mergeCell ref="I544"/>
    <mergeCell ref="J544:L544"/>
    <mergeCell ref="M544:O544"/>
    <mergeCell ref="P544:Q544"/>
    <mergeCell ref="R544:S544"/>
    <mergeCell ref="T544:U544"/>
    <mergeCell ref="V544:W544"/>
    <mergeCell ref="X544:Y544"/>
    <mergeCell ref="Z544:AA544"/>
    <mergeCell ref="A545"/>
    <mergeCell ref="B545:E545"/>
    <mergeCell ref="F545:H545"/>
    <mergeCell ref="I545"/>
    <mergeCell ref="J545:L545"/>
    <mergeCell ref="M545:O545"/>
    <mergeCell ref="P545:Q545"/>
    <mergeCell ref="R545:S545"/>
    <mergeCell ref="T545:U545"/>
    <mergeCell ref="V545:W545"/>
    <mergeCell ref="X545:Y545"/>
    <mergeCell ref="Z545:AA545"/>
    <mergeCell ref="A542"/>
    <mergeCell ref="B542:E542"/>
    <mergeCell ref="F542:H542"/>
    <mergeCell ref="I542"/>
    <mergeCell ref="J542:L542"/>
    <mergeCell ref="M542:O542"/>
    <mergeCell ref="P542:Q542"/>
    <mergeCell ref="R542:S542"/>
    <mergeCell ref="T542:U542"/>
    <mergeCell ref="V542:W542"/>
    <mergeCell ref="X542:Y542"/>
    <mergeCell ref="Z542:AA542"/>
    <mergeCell ref="A543"/>
    <mergeCell ref="B543:E543"/>
    <mergeCell ref="F543:H543"/>
    <mergeCell ref="I543"/>
    <mergeCell ref="J543:L543"/>
    <mergeCell ref="M543:O543"/>
    <mergeCell ref="P543:Q543"/>
    <mergeCell ref="R543:S543"/>
    <mergeCell ref="T543:U543"/>
    <mergeCell ref="V543:W543"/>
    <mergeCell ref="X543:Y543"/>
    <mergeCell ref="Z543:AA543"/>
    <mergeCell ref="A540"/>
    <mergeCell ref="B540:E540"/>
    <mergeCell ref="F540:H540"/>
    <mergeCell ref="I540"/>
    <mergeCell ref="J540:L540"/>
    <mergeCell ref="M540:O540"/>
    <mergeCell ref="P540:Q540"/>
    <mergeCell ref="R540:S540"/>
    <mergeCell ref="T540:U540"/>
    <mergeCell ref="V540:W540"/>
    <mergeCell ref="X540:Y540"/>
    <mergeCell ref="Z540:AA540"/>
    <mergeCell ref="A541"/>
    <mergeCell ref="B541:E541"/>
    <mergeCell ref="F541:H541"/>
    <mergeCell ref="I541"/>
    <mergeCell ref="J541:L541"/>
    <mergeCell ref="M541:O541"/>
    <mergeCell ref="P541:Q541"/>
    <mergeCell ref="R541:S541"/>
    <mergeCell ref="T541:U541"/>
    <mergeCell ref="V541:W541"/>
    <mergeCell ref="X541:Y541"/>
    <mergeCell ref="Z541:AA541"/>
    <mergeCell ref="A538"/>
    <mergeCell ref="B538:E538"/>
    <mergeCell ref="F538:H538"/>
    <mergeCell ref="I538"/>
    <mergeCell ref="J538:L538"/>
    <mergeCell ref="M538:O538"/>
    <mergeCell ref="P538:Q538"/>
    <mergeCell ref="R538:S538"/>
    <mergeCell ref="T538:U538"/>
    <mergeCell ref="V538:W538"/>
    <mergeCell ref="X538:Y538"/>
    <mergeCell ref="Z538:AA538"/>
    <mergeCell ref="A539"/>
    <mergeCell ref="B539:E539"/>
    <mergeCell ref="F539:H539"/>
    <mergeCell ref="I539"/>
    <mergeCell ref="J539:L539"/>
    <mergeCell ref="M539:O539"/>
    <mergeCell ref="P539:Q539"/>
    <mergeCell ref="R539:S539"/>
    <mergeCell ref="T539:U539"/>
    <mergeCell ref="V539:W539"/>
    <mergeCell ref="X539:Y539"/>
    <mergeCell ref="Z539:AA539"/>
    <mergeCell ref="A536"/>
    <mergeCell ref="B536:E536"/>
    <mergeCell ref="F536:H536"/>
    <mergeCell ref="I536"/>
    <mergeCell ref="J536:L536"/>
    <mergeCell ref="M536:O536"/>
    <mergeCell ref="P536:Q536"/>
    <mergeCell ref="R536:S536"/>
    <mergeCell ref="T536:U536"/>
    <mergeCell ref="V536:W536"/>
    <mergeCell ref="X536:Y536"/>
    <mergeCell ref="Z536:AA536"/>
    <mergeCell ref="A537"/>
    <mergeCell ref="B537:E537"/>
    <mergeCell ref="F537:H537"/>
    <mergeCell ref="I537"/>
    <mergeCell ref="J537:L537"/>
    <mergeCell ref="M537:O537"/>
    <mergeCell ref="P537:Q537"/>
    <mergeCell ref="R537:S537"/>
    <mergeCell ref="T537:U537"/>
    <mergeCell ref="V537:W537"/>
    <mergeCell ref="X537:Y537"/>
    <mergeCell ref="Z537:AA537"/>
    <mergeCell ref="A533:AA533"/>
    <mergeCell ref="A534"/>
    <mergeCell ref="B534:E534"/>
    <mergeCell ref="F534:H534"/>
    <mergeCell ref="I534"/>
    <mergeCell ref="J534:L534"/>
    <mergeCell ref="M534:O534"/>
    <mergeCell ref="P534:Q534"/>
    <mergeCell ref="R534:S534"/>
    <mergeCell ref="T534:U534"/>
    <mergeCell ref="V534:W534"/>
    <mergeCell ref="X534:Y534"/>
    <mergeCell ref="Z534:AA534"/>
    <mergeCell ref="A535"/>
    <mergeCell ref="B535:E535"/>
    <mergeCell ref="F535:H535"/>
    <mergeCell ref="I535"/>
    <mergeCell ref="J535:L535"/>
    <mergeCell ref="M535:O535"/>
    <mergeCell ref="P535:Q535"/>
    <mergeCell ref="R535:S535"/>
    <mergeCell ref="T535:U535"/>
    <mergeCell ref="V535:W535"/>
    <mergeCell ref="X535:Y535"/>
    <mergeCell ref="Z535:AA535"/>
    <mergeCell ref="A531"/>
    <mergeCell ref="B531:E531"/>
    <mergeCell ref="F531:H531"/>
    <mergeCell ref="I531"/>
    <mergeCell ref="J531:L531"/>
    <mergeCell ref="M531:O531"/>
    <mergeCell ref="P531:Q531"/>
    <mergeCell ref="R531:S531"/>
    <mergeCell ref="T531:U531"/>
    <mergeCell ref="V531:W531"/>
    <mergeCell ref="X531:Y531"/>
    <mergeCell ref="Z531:AA531"/>
    <mergeCell ref="A532"/>
    <mergeCell ref="B532:E532"/>
    <mergeCell ref="F532:H532"/>
    <mergeCell ref="I532"/>
    <mergeCell ref="J532:L532"/>
    <mergeCell ref="M532:O532"/>
    <mergeCell ref="P532:Q532"/>
    <mergeCell ref="R532:S532"/>
    <mergeCell ref="T532:U532"/>
    <mergeCell ref="V532:W532"/>
    <mergeCell ref="X532:Y532"/>
    <mergeCell ref="Z532:AA532"/>
    <mergeCell ref="A529"/>
    <mergeCell ref="B529:E529"/>
    <mergeCell ref="F529:H529"/>
    <mergeCell ref="I529"/>
    <mergeCell ref="J529:L529"/>
    <mergeCell ref="M529:O529"/>
    <mergeCell ref="P529:Q529"/>
    <mergeCell ref="R529:S529"/>
    <mergeCell ref="T529:U529"/>
    <mergeCell ref="V529:W529"/>
    <mergeCell ref="X529:Y529"/>
    <mergeCell ref="Z529:AA529"/>
    <mergeCell ref="A530"/>
    <mergeCell ref="B530:E530"/>
    <mergeCell ref="F530:H530"/>
    <mergeCell ref="I530"/>
    <mergeCell ref="J530:L530"/>
    <mergeCell ref="M530:O530"/>
    <mergeCell ref="P530:Q530"/>
    <mergeCell ref="R530:S530"/>
    <mergeCell ref="T530:U530"/>
    <mergeCell ref="V530:W530"/>
    <mergeCell ref="X530:Y530"/>
    <mergeCell ref="Z530:AA530"/>
    <mergeCell ref="A527"/>
    <mergeCell ref="B527:E527"/>
    <mergeCell ref="F527:H527"/>
    <mergeCell ref="I527"/>
    <mergeCell ref="J527:L527"/>
    <mergeCell ref="M527:O527"/>
    <mergeCell ref="P527:Q527"/>
    <mergeCell ref="R527:S527"/>
    <mergeCell ref="T527:U527"/>
    <mergeCell ref="V527:W527"/>
    <mergeCell ref="X527:Y527"/>
    <mergeCell ref="Z527:AA527"/>
    <mergeCell ref="A528"/>
    <mergeCell ref="B528:E528"/>
    <mergeCell ref="F528:H528"/>
    <mergeCell ref="I528"/>
    <mergeCell ref="J528:L528"/>
    <mergeCell ref="M528:O528"/>
    <mergeCell ref="P528:Q528"/>
    <mergeCell ref="R528:S528"/>
    <mergeCell ref="T528:U528"/>
    <mergeCell ref="V528:W528"/>
    <mergeCell ref="X528:Y528"/>
    <mergeCell ref="Z528:AA528"/>
    <mergeCell ref="A525"/>
    <mergeCell ref="B525:E525"/>
    <mergeCell ref="F525:H525"/>
    <mergeCell ref="I525"/>
    <mergeCell ref="J525:L525"/>
    <mergeCell ref="M525:O525"/>
    <mergeCell ref="P525:Q525"/>
    <mergeCell ref="R525:S525"/>
    <mergeCell ref="T525:U525"/>
    <mergeCell ref="V525:W525"/>
    <mergeCell ref="X525:Y525"/>
    <mergeCell ref="Z525:AA525"/>
    <mergeCell ref="A526"/>
    <mergeCell ref="B526:E526"/>
    <mergeCell ref="F526:H526"/>
    <mergeCell ref="I526"/>
    <mergeCell ref="J526:L526"/>
    <mergeCell ref="M526:O526"/>
    <mergeCell ref="P526:Q526"/>
    <mergeCell ref="R526:S526"/>
    <mergeCell ref="T526:U526"/>
    <mergeCell ref="V526:W526"/>
    <mergeCell ref="X526:Y526"/>
    <mergeCell ref="Z526:AA526"/>
    <mergeCell ref="A523"/>
    <mergeCell ref="B523:E523"/>
    <mergeCell ref="F523:H523"/>
    <mergeCell ref="I523"/>
    <mergeCell ref="J523:L523"/>
    <mergeCell ref="M523:O523"/>
    <mergeCell ref="P523:Q523"/>
    <mergeCell ref="R523:S523"/>
    <mergeCell ref="T523:U523"/>
    <mergeCell ref="V523:W523"/>
    <mergeCell ref="X523:Y523"/>
    <mergeCell ref="Z523:AA523"/>
    <mergeCell ref="A524"/>
    <mergeCell ref="B524:E524"/>
    <mergeCell ref="F524:H524"/>
    <mergeCell ref="I524"/>
    <mergeCell ref="J524:L524"/>
    <mergeCell ref="M524:O524"/>
    <mergeCell ref="P524:Q524"/>
    <mergeCell ref="R524:S524"/>
    <mergeCell ref="T524:U524"/>
    <mergeCell ref="V524:W524"/>
    <mergeCell ref="X524:Y524"/>
    <mergeCell ref="Z524:AA524"/>
    <mergeCell ref="A521"/>
    <mergeCell ref="B521:E521"/>
    <mergeCell ref="F521:H521"/>
    <mergeCell ref="I521"/>
    <mergeCell ref="J521:L521"/>
    <mergeCell ref="M521:O521"/>
    <mergeCell ref="P521:Q521"/>
    <mergeCell ref="R521:S521"/>
    <mergeCell ref="T521:U521"/>
    <mergeCell ref="V521:W521"/>
    <mergeCell ref="X521:Y521"/>
    <mergeCell ref="Z521:AA521"/>
    <mergeCell ref="A522"/>
    <mergeCell ref="B522:E522"/>
    <mergeCell ref="F522:H522"/>
    <mergeCell ref="I522"/>
    <mergeCell ref="J522:L522"/>
    <mergeCell ref="M522:O522"/>
    <mergeCell ref="P522:Q522"/>
    <mergeCell ref="R522:S522"/>
    <mergeCell ref="T522:U522"/>
    <mergeCell ref="V522:W522"/>
    <mergeCell ref="X522:Y522"/>
    <mergeCell ref="Z522:AA522"/>
    <mergeCell ref="A519"/>
    <mergeCell ref="B519:E519"/>
    <mergeCell ref="F519:H519"/>
    <mergeCell ref="I519"/>
    <mergeCell ref="J519:L519"/>
    <mergeCell ref="M519:O519"/>
    <mergeCell ref="P519:Q519"/>
    <mergeCell ref="R519:S519"/>
    <mergeCell ref="T519:U519"/>
    <mergeCell ref="V519:W519"/>
    <mergeCell ref="X519:Y519"/>
    <mergeCell ref="Z519:AA519"/>
    <mergeCell ref="A520"/>
    <mergeCell ref="B520:E520"/>
    <mergeCell ref="F520:H520"/>
    <mergeCell ref="I520"/>
    <mergeCell ref="J520:L520"/>
    <mergeCell ref="M520:O520"/>
    <mergeCell ref="P520:Q520"/>
    <mergeCell ref="R520:S520"/>
    <mergeCell ref="T520:U520"/>
    <mergeCell ref="V520:W520"/>
    <mergeCell ref="X520:Y520"/>
    <mergeCell ref="Z520:AA520"/>
    <mergeCell ref="A517"/>
    <mergeCell ref="B517:E517"/>
    <mergeCell ref="F517:H517"/>
    <mergeCell ref="I517"/>
    <mergeCell ref="J517:L517"/>
    <mergeCell ref="M517:O517"/>
    <mergeCell ref="P517:Q517"/>
    <mergeCell ref="R517:S517"/>
    <mergeCell ref="T517:U517"/>
    <mergeCell ref="V517:W517"/>
    <mergeCell ref="X517:Y517"/>
    <mergeCell ref="Z517:AA517"/>
    <mergeCell ref="A518"/>
    <mergeCell ref="B518:E518"/>
    <mergeCell ref="F518:H518"/>
    <mergeCell ref="I518"/>
    <mergeCell ref="J518:L518"/>
    <mergeCell ref="M518:O518"/>
    <mergeCell ref="P518:Q518"/>
    <mergeCell ref="R518:S518"/>
    <mergeCell ref="T518:U518"/>
    <mergeCell ref="V518:W518"/>
    <mergeCell ref="X518:Y518"/>
    <mergeCell ref="Z518:AA518"/>
    <mergeCell ref="A515"/>
    <mergeCell ref="B515:E515"/>
    <mergeCell ref="F515:H515"/>
    <mergeCell ref="I515"/>
    <mergeCell ref="J515:L515"/>
    <mergeCell ref="M515:O515"/>
    <mergeCell ref="P515:Q515"/>
    <mergeCell ref="R515:S515"/>
    <mergeCell ref="T515:U515"/>
    <mergeCell ref="V515:W515"/>
    <mergeCell ref="X515:Y515"/>
    <mergeCell ref="Z515:AA515"/>
    <mergeCell ref="A516"/>
    <mergeCell ref="B516:E516"/>
    <mergeCell ref="F516:H516"/>
    <mergeCell ref="I516"/>
    <mergeCell ref="J516:L516"/>
    <mergeCell ref="M516:O516"/>
    <mergeCell ref="P516:Q516"/>
    <mergeCell ref="R516:S516"/>
    <mergeCell ref="T516:U516"/>
    <mergeCell ref="V516:W516"/>
    <mergeCell ref="X516:Y516"/>
    <mergeCell ref="Z516:AA516"/>
    <mergeCell ref="A513"/>
    <mergeCell ref="B513:E513"/>
    <mergeCell ref="F513:H513"/>
    <mergeCell ref="I513"/>
    <mergeCell ref="J513:L513"/>
    <mergeCell ref="M513:O513"/>
    <mergeCell ref="P513:Q513"/>
    <mergeCell ref="R513:S513"/>
    <mergeCell ref="T513:U513"/>
    <mergeCell ref="V513:W513"/>
    <mergeCell ref="X513:Y513"/>
    <mergeCell ref="Z513:AA513"/>
    <mergeCell ref="A514"/>
    <mergeCell ref="B514:E514"/>
    <mergeCell ref="F514:H514"/>
    <mergeCell ref="I514"/>
    <mergeCell ref="J514:L514"/>
    <mergeCell ref="M514:O514"/>
    <mergeCell ref="P514:Q514"/>
    <mergeCell ref="R514:S514"/>
    <mergeCell ref="T514:U514"/>
    <mergeCell ref="V514:W514"/>
    <mergeCell ref="X514:Y514"/>
    <mergeCell ref="Z514:AA514"/>
    <mergeCell ref="A511"/>
    <mergeCell ref="B511:E511"/>
    <mergeCell ref="F511:H511"/>
    <mergeCell ref="I511"/>
    <mergeCell ref="J511:L511"/>
    <mergeCell ref="M511:O511"/>
    <mergeCell ref="P511:Q511"/>
    <mergeCell ref="R511:S511"/>
    <mergeCell ref="T511:U511"/>
    <mergeCell ref="V511:W511"/>
    <mergeCell ref="X511:Y511"/>
    <mergeCell ref="Z511:AA511"/>
    <mergeCell ref="A512"/>
    <mergeCell ref="B512:E512"/>
    <mergeCell ref="F512:H512"/>
    <mergeCell ref="I512"/>
    <mergeCell ref="J512:L512"/>
    <mergeCell ref="M512:O512"/>
    <mergeCell ref="P512:Q512"/>
    <mergeCell ref="R512:S512"/>
    <mergeCell ref="T512:U512"/>
    <mergeCell ref="V512:W512"/>
    <mergeCell ref="X512:Y512"/>
    <mergeCell ref="Z512:AA512"/>
    <mergeCell ref="A509"/>
    <mergeCell ref="B509:E509"/>
    <mergeCell ref="F509:H509"/>
    <mergeCell ref="I509"/>
    <mergeCell ref="J509:L509"/>
    <mergeCell ref="M509:O509"/>
    <mergeCell ref="P509:Q509"/>
    <mergeCell ref="R509:S509"/>
    <mergeCell ref="T509:U509"/>
    <mergeCell ref="V509:W509"/>
    <mergeCell ref="X509:Y509"/>
    <mergeCell ref="Z509:AA509"/>
    <mergeCell ref="A510"/>
    <mergeCell ref="B510:E510"/>
    <mergeCell ref="F510:H510"/>
    <mergeCell ref="I510"/>
    <mergeCell ref="J510:L510"/>
    <mergeCell ref="M510:O510"/>
    <mergeCell ref="P510:Q510"/>
    <mergeCell ref="R510:S510"/>
    <mergeCell ref="T510:U510"/>
    <mergeCell ref="V510:W510"/>
    <mergeCell ref="X510:Y510"/>
    <mergeCell ref="Z510:AA510"/>
    <mergeCell ref="A507"/>
    <mergeCell ref="B507:E507"/>
    <mergeCell ref="F507:H507"/>
    <mergeCell ref="I507"/>
    <mergeCell ref="J507:L507"/>
    <mergeCell ref="M507:O507"/>
    <mergeCell ref="P507:Q507"/>
    <mergeCell ref="R507:S507"/>
    <mergeCell ref="T507:U507"/>
    <mergeCell ref="V507:W507"/>
    <mergeCell ref="X507:Y507"/>
    <mergeCell ref="Z507:AA507"/>
    <mergeCell ref="A508"/>
    <mergeCell ref="B508:E508"/>
    <mergeCell ref="F508:H508"/>
    <mergeCell ref="I508"/>
    <mergeCell ref="J508:L508"/>
    <mergeCell ref="M508:O508"/>
    <mergeCell ref="P508:Q508"/>
    <mergeCell ref="R508:S508"/>
    <mergeCell ref="T508:U508"/>
    <mergeCell ref="V508:W508"/>
    <mergeCell ref="X508:Y508"/>
    <mergeCell ref="Z508:AA508"/>
    <mergeCell ref="A505"/>
    <mergeCell ref="B505:E505"/>
    <mergeCell ref="F505:H505"/>
    <mergeCell ref="I505"/>
    <mergeCell ref="J505:L505"/>
    <mergeCell ref="M505:O505"/>
    <mergeCell ref="P505:Q505"/>
    <mergeCell ref="R505:S505"/>
    <mergeCell ref="T505:U505"/>
    <mergeCell ref="V505:W505"/>
    <mergeCell ref="X505:Y505"/>
    <mergeCell ref="Z505:AA505"/>
    <mergeCell ref="A506"/>
    <mergeCell ref="B506:E506"/>
    <mergeCell ref="F506:H506"/>
    <mergeCell ref="I506"/>
    <mergeCell ref="J506:L506"/>
    <mergeCell ref="M506:O506"/>
    <mergeCell ref="P506:Q506"/>
    <mergeCell ref="R506:S506"/>
    <mergeCell ref="T506:U506"/>
    <mergeCell ref="V506:W506"/>
    <mergeCell ref="X506:Y506"/>
    <mergeCell ref="Z506:AA506"/>
    <mergeCell ref="A503"/>
    <mergeCell ref="B503:E503"/>
    <mergeCell ref="F503:H503"/>
    <mergeCell ref="I503"/>
    <mergeCell ref="J503:L503"/>
    <mergeCell ref="M503:O503"/>
    <mergeCell ref="P503:Q503"/>
    <mergeCell ref="R503:S503"/>
    <mergeCell ref="T503:U503"/>
    <mergeCell ref="V503:W503"/>
    <mergeCell ref="X503:Y503"/>
    <mergeCell ref="Z503:AA503"/>
    <mergeCell ref="A504"/>
    <mergeCell ref="B504:E504"/>
    <mergeCell ref="F504:H504"/>
    <mergeCell ref="I504"/>
    <mergeCell ref="J504:L504"/>
    <mergeCell ref="M504:O504"/>
    <mergeCell ref="P504:Q504"/>
    <mergeCell ref="R504:S504"/>
    <mergeCell ref="T504:U504"/>
    <mergeCell ref="V504:W504"/>
    <mergeCell ref="X504:Y504"/>
    <mergeCell ref="Z504:AA504"/>
    <mergeCell ref="A501"/>
    <mergeCell ref="B501:E501"/>
    <mergeCell ref="F501:H501"/>
    <mergeCell ref="I501"/>
    <mergeCell ref="J501:L501"/>
    <mergeCell ref="M501:O501"/>
    <mergeCell ref="P501:Q501"/>
    <mergeCell ref="R501:S501"/>
    <mergeCell ref="T501:U501"/>
    <mergeCell ref="V501:W501"/>
    <mergeCell ref="X501:Y501"/>
    <mergeCell ref="Z501:AA501"/>
    <mergeCell ref="A502"/>
    <mergeCell ref="B502:E502"/>
    <mergeCell ref="F502:H502"/>
    <mergeCell ref="I502"/>
    <mergeCell ref="J502:L502"/>
    <mergeCell ref="M502:O502"/>
    <mergeCell ref="P502:Q502"/>
    <mergeCell ref="R502:S502"/>
    <mergeCell ref="T502:U502"/>
    <mergeCell ref="V502:W502"/>
    <mergeCell ref="X502:Y502"/>
    <mergeCell ref="Z502:AA502"/>
    <mergeCell ref="A499"/>
    <mergeCell ref="B499:E499"/>
    <mergeCell ref="F499:H499"/>
    <mergeCell ref="I499"/>
    <mergeCell ref="J499:L499"/>
    <mergeCell ref="M499:O499"/>
    <mergeCell ref="P499:Q499"/>
    <mergeCell ref="R499:S499"/>
    <mergeCell ref="T499:U499"/>
    <mergeCell ref="V499:W499"/>
    <mergeCell ref="X499:Y499"/>
    <mergeCell ref="Z499:AA499"/>
    <mergeCell ref="A500"/>
    <mergeCell ref="B500:E500"/>
    <mergeCell ref="F500:H500"/>
    <mergeCell ref="I500"/>
    <mergeCell ref="J500:L500"/>
    <mergeCell ref="M500:O500"/>
    <mergeCell ref="P500:Q500"/>
    <mergeCell ref="R500:S500"/>
    <mergeCell ref="T500:U500"/>
    <mergeCell ref="V500:W500"/>
    <mergeCell ref="X500:Y500"/>
    <mergeCell ref="Z500:AA500"/>
    <mergeCell ref="A497"/>
    <mergeCell ref="B497:E497"/>
    <mergeCell ref="F497:H497"/>
    <mergeCell ref="I497"/>
    <mergeCell ref="J497:L497"/>
    <mergeCell ref="M497:O497"/>
    <mergeCell ref="P497:Q497"/>
    <mergeCell ref="R497:S497"/>
    <mergeCell ref="T497:U497"/>
    <mergeCell ref="V497:W497"/>
    <mergeCell ref="X497:Y497"/>
    <mergeCell ref="Z497:AA497"/>
    <mergeCell ref="A498"/>
    <mergeCell ref="B498:E498"/>
    <mergeCell ref="F498:H498"/>
    <mergeCell ref="I498"/>
    <mergeCell ref="J498:L498"/>
    <mergeCell ref="M498:O498"/>
    <mergeCell ref="P498:Q498"/>
    <mergeCell ref="R498:S498"/>
    <mergeCell ref="T498:U498"/>
    <mergeCell ref="V498:W498"/>
    <mergeCell ref="X498:Y498"/>
    <mergeCell ref="Z498:AA498"/>
    <mergeCell ref="A495"/>
    <mergeCell ref="B495:E495"/>
    <mergeCell ref="F495:H495"/>
    <mergeCell ref="I495"/>
    <mergeCell ref="J495:L495"/>
    <mergeCell ref="M495:O495"/>
    <mergeCell ref="P495:Q495"/>
    <mergeCell ref="R495:S495"/>
    <mergeCell ref="T495:U495"/>
    <mergeCell ref="V495:W495"/>
    <mergeCell ref="X495:Y495"/>
    <mergeCell ref="Z495:AA495"/>
    <mergeCell ref="A496"/>
    <mergeCell ref="B496:E496"/>
    <mergeCell ref="F496:H496"/>
    <mergeCell ref="I496"/>
    <mergeCell ref="J496:L496"/>
    <mergeCell ref="M496:O496"/>
    <mergeCell ref="P496:Q496"/>
    <mergeCell ref="R496:S496"/>
    <mergeCell ref="T496:U496"/>
    <mergeCell ref="V496:W496"/>
    <mergeCell ref="X496:Y496"/>
    <mergeCell ref="Z496:AA496"/>
    <mergeCell ref="A493"/>
    <mergeCell ref="B493:E493"/>
    <mergeCell ref="F493:H493"/>
    <mergeCell ref="I493"/>
    <mergeCell ref="J493:L493"/>
    <mergeCell ref="M493:O493"/>
    <mergeCell ref="P493:Q493"/>
    <mergeCell ref="R493:S493"/>
    <mergeCell ref="T493:U493"/>
    <mergeCell ref="V493:W493"/>
    <mergeCell ref="X493:Y493"/>
    <mergeCell ref="Z493:AA493"/>
    <mergeCell ref="A494"/>
    <mergeCell ref="B494:E494"/>
    <mergeCell ref="F494:H494"/>
    <mergeCell ref="I494"/>
    <mergeCell ref="J494:L494"/>
    <mergeCell ref="M494:O494"/>
    <mergeCell ref="P494:Q494"/>
    <mergeCell ref="R494:S494"/>
    <mergeCell ref="T494:U494"/>
    <mergeCell ref="V494:W494"/>
    <mergeCell ref="X494:Y494"/>
    <mergeCell ref="Z494:AA494"/>
    <mergeCell ref="A491"/>
    <mergeCell ref="B491:E491"/>
    <mergeCell ref="F491:H491"/>
    <mergeCell ref="I491"/>
    <mergeCell ref="J491:L491"/>
    <mergeCell ref="M491:O491"/>
    <mergeCell ref="P491:Q491"/>
    <mergeCell ref="R491:S491"/>
    <mergeCell ref="T491:U491"/>
    <mergeCell ref="V491:W491"/>
    <mergeCell ref="X491:Y491"/>
    <mergeCell ref="Z491:AA491"/>
    <mergeCell ref="A492"/>
    <mergeCell ref="B492:E492"/>
    <mergeCell ref="F492:H492"/>
    <mergeCell ref="I492"/>
    <mergeCell ref="J492:L492"/>
    <mergeCell ref="M492:O492"/>
    <mergeCell ref="P492:Q492"/>
    <mergeCell ref="R492:S492"/>
    <mergeCell ref="T492:U492"/>
    <mergeCell ref="V492:W492"/>
    <mergeCell ref="X492:Y492"/>
    <mergeCell ref="Z492:AA492"/>
    <mergeCell ref="A489"/>
    <mergeCell ref="B489:E489"/>
    <mergeCell ref="F489:H489"/>
    <mergeCell ref="I489"/>
    <mergeCell ref="J489:L489"/>
    <mergeCell ref="M489:O489"/>
    <mergeCell ref="P489:Q489"/>
    <mergeCell ref="R489:S489"/>
    <mergeCell ref="T489:U489"/>
    <mergeCell ref="V489:W489"/>
    <mergeCell ref="X489:Y489"/>
    <mergeCell ref="Z489:AA489"/>
    <mergeCell ref="A490"/>
    <mergeCell ref="B490:E490"/>
    <mergeCell ref="F490:H490"/>
    <mergeCell ref="I490"/>
    <mergeCell ref="J490:L490"/>
    <mergeCell ref="M490:O490"/>
    <mergeCell ref="P490:Q490"/>
    <mergeCell ref="R490:S490"/>
    <mergeCell ref="T490:U490"/>
    <mergeCell ref="V490:W490"/>
    <mergeCell ref="X490:Y490"/>
    <mergeCell ref="Z490:AA490"/>
    <mergeCell ref="A487"/>
    <mergeCell ref="B487:E487"/>
    <mergeCell ref="F487:H487"/>
    <mergeCell ref="I487"/>
    <mergeCell ref="J487:L487"/>
    <mergeCell ref="M487:O487"/>
    <mergeCell ref="P487:Q487"/>
    <mergeCell ref="R487:S487"/>
    <mergeCell ref="T487:U487"/>
    <mergeCell ref="V487:W487"/>
    <mergeCell ref="X487:Y487"/>
    <mergeCell ref="Z487:AA487"/>
    <mergeCell ref="A488"/>
    <mergeCell ref="B488:E488"/>
    <mergeCell ref="F488:H488"/>
    <mergeCell ref="I488"/>
    <mergeCell ref="J488:L488"/>
    <mergeCell ref="M488:O488"/>
    <mergeCell ref="P488:Q488"/>
    <mergeCell ref="R488:S488"/>
    <mergeCell ref="T488:U488"/>
    <mergeCell ref="V488:W488"/>
    <mergeCell ref="X488:Y488"/>
    <mergeCell ref="Z488:AA488"/>
    <mergeCell ref="A485"/>
    <mergeCell ref="B485:E485"/>
    <mergeCell ref="F485:H485"/>
    <mergeCell ref="I485"/>
    <mergeCell ref="J485:L485"/>
    <mergeCell ref="M485:O485"/>
    <mergeCell ref="P485:Q485"/>
    <mergeCell ref="R485:S485"/>
    <mergeCell ref="T485:U485"/>
    <mergeCell ref="V485:W485"/>
    <mergeCell ref="X485:Y485"/>
    <mergeCell ref="Z485:AA485"/>
    <mergeCell ref="A486"/>
    <mergeCell ref="B486:E486"/>
    <mergeCell ref="F486:H486"/>
    <mergeCell ref="I486"/>
    <mergeCell ref="J486:L486"/>
    <mergeCell ref="M486:O486"/>
    <mergeCell ref="P486:Q486"/>
    <mergeCell ref="R486:S486"/>
    <mergeCell ref="T486:U486"/>
    <mergeCell ref="V486:W486"/>
    <mergeCell ref="X486:Y486"/>
    <mergeCell ref="Z486:AA486"/>
    <mergeCell ref="A483"/>
    <mergeCell ref="B483:E483"/>
    <mergeCell ref="F483:H483"/>
    <mergeCell ref="I483"/>
    <mergeCell ref="J483:L483"/>
    <mergeCell ref="M483:O483"/>
    <mergeCell ref="P483:Q483"/>
    <mergeCell ref="R483:S483"/>
    <mergeCell ref="T483:U483"/>
    <mergeCell ref="V483:W483"/>
    <mergeCell ref="X483:Y483"/>
    <mergeCell ref="Z483:AA483"/>
    <mergeCell ref="A484"/>
    <mergeCell ref="B484:E484"/>
    <mergeCell ref="F484:H484"/>
    <mergeCell ref="I484"/>
    <mergeCell ref="J484:L484"/>
    <mergeCell ref="M484:O484"/>
    <mergeCell ref="P484:Q484"/>
    <mergeCell ref="R484:S484"/>
    <mergeCell ref="T484:U484"/>
    <mergeCell ref="V484:W484"/>
    <mergeCell ref="X484:Y484"/>
    <mergeCell ref="Z484:AA484"/>
    <mergeCell ref="A481"/>
    <mergeCell ref="B481:E481"/>
    <mergeCell ref="F481:H481"/>
    <mergeCell ref="I481"/>
    <mergeCell ref="J481:L481"/>
    <mergeCell ref="M481:O481"/>
    <mergeCell ref="P481:Q481"/>
    <mergeCell ref="R481:S481"/>
    <mergeCell ref="T481:U481"/>
    <mergeCell ref="V481:W481"/>
    <mergeCell ref="X481:Y481"/>
    <mergeCell ref="Z481:AA481"/>
    <mergeCell ref="A482"/>
    <mergeCell ref="B482:E482"/>
    <mergeCell ref="F482:H482"/>
    <mergeCell ref="I482"/>
    <mergeCell ref="J482:L482"/>
    <mergeCell ref="M482:O482"/>
    <mergeCell ref="P482:Q482"/>
    <mergeCell ref="R482:S482"/>
    <mergeCell ref="T482:U482"/>
    <mergeCell ref="V482:W482"/>
    <mergeCell ref="X482:Y482"/>
    <mergeCell ref="Z482:AA482"/>
    <mergeCell ref="A479"/>
    <mergeCell ref="B479:E479"/>
    <mergeCell ref="F479:H479"/>
    <mergeCell ref="I479"/>
    <mergeCell ref="J479:L479"/>
    <mergeCell ref="M479:O479"/>
    <mergeCell ref="P479:Q479"/>
    <mergeCell ref="R479:S479"/>
    <mergeCell ref="T479:U479"/>
    <mergeCell ref="V479:W479"/>
    <mergeCell ref="X479:Y479"/>
    <mergeCell ref="Z479:AA479"/>
    <mergeCell ref="A480"/>
    <mergeCell ref="B480:E480"/>
    <mergeCell ref="F480:H480"/>
    <mergeCell ref="I480"/>
    <mergeCell ref="J480:L480"/>
    <mergeCell ref="M480:O480"/>
    <mergeCell ref="P480:Q480"/>
    <mergeCell ref="R480:S480"/>
    <mergeCell ref="T480:U480"/>
    <mergeCell ref="V480:W480"/>
    <mergeCell ref="X480:Y480"/>
    <mergeCell ref="Z480:AA480"/>
    <mergeCell ref="A477"/>
    <mergeCell ref="B477:E477"/>
    <mergeCell ref="F477:H477"/>
    <mergeCell ref="I477"/>
    <mergeCell ref="J477:L477"/>
    <mergeCell ref="M477:O477"/>
    <mergeCell ref="P477:Q477"/>
    <mergeCell ref="R477:S477"/>
    <mergeCell ref="T477:U477"/>
    <mergeCell ref="V477:W477"/>
    <mergeCell ref="X477:Y477"/>
    <mergeCell ref="Z477:AA477"/>
    <mergeCell ref="A478"/>
    <mergeCell ref="B478:E478"/>
    <mergeCell ref="F478:H478"/>
    <mergeCell ref="I478"/>
    <mergeCell ref="J478:L478"/>
    <mergeCell ref="M478:O478"/>
    <mergeCell ref="P478:Q478"/>
    <mergeCell ref="R478:S478"/>
    <mergeCell ref="T478:U478"/>
    <mergeCell ref="V478:W478"/>
    <mergeCell ref="X478:Y478"/>
    <mergeCell ref="Z478:AA478"/>
    <mergeCell ref="A475"/>
    <mergeCell ref="B475:E475"/>
    <mergeCell ref="F475:H475"/>
    <mergeCell ref="I475"/>
    <mergeCell ref="J475:L475"/>
    <mergeCell ref="M475:O475"/>
    <mergeCell ref="P475:Q475"/>
    <mergeCell ref="R475:S475"/>
    <mergeCell ref="T475:U475"/>
    <mergeCell ref="V475:W475"/>
    <mergeCell ref="X475:Y475"/>
    <mergeCell ref="Z475:AA475"/>
    <mergeCell ref="A476"/>
    <mergeCell ref="B476:E476"/>
    <mergeCell ref="F476:H476"/>
    <mergeCell ref="I476"/>
    <mergeCell ref="J476:L476"/>
    <mergeCell ref="M476:O476"/>
    <mergeCell ref="P476:Q476"/>
    <mergeCell ref="R476:S476"/>
    <mergeCell ref="T476:U476"/>
    <mergeCell ref="V476:W476"/>
    <mergeCell ref="X476:Y476"/>
    <mergeCell ref="Z476:AA476"/>
    <mergeCell ref="A473"/>
    <mergeCell ref="B473:E473"/>
    <mergeCell ref="F473:H473"/>
    <mergeCell ref="I473"/>
    <mergeCell ref="J473:L473"/>
    <mergeCell ref="M473:O473"/>
    <mergeCell ref="P473:Q473"/>
    <mergeCell ref="R473:S473"/>
    <mergeCell ref="T473:U473"/>
    <mergeCell ref="V473:W473"/>
    <mergeCell ref="X473:Y473"/>
    <mergeCell ref="Z473:AA473"/>
    <mergeCell ref="A474"/>
    <mergeCell ref="B474:E474"/>
    <mergeCell ref="F474:H474"/>
    <mergeCell ref="I474"/>
    <mergeCell ref="J474:L474"/>
    <mergeCell ref="M474:O474"/>
    <mergeCell ref="P474:Q474"/>
    <mergeCell ref="R474:S474"/>
    <mergeCell ref="T474:U474"/>
    <mergeCell ref="V474:W474"/>
    <mergeCell ref="X474:Y474"/>
    <mergeCell ref="Z474:AA474"/>
    <mergeCell ref="A471"/>
    <mergeCell ref="B471:E471"/>
    <mergeCell ref="F471:H471"/>
    <mergeCell ref="I471"/>
    <mergeCell ref="J471:L471"/>
    <mergeCell ref="M471:O471"/>
    <mergeCell ref="P471:Q471"/>
    <mergeCell ref="R471:S471"/>
    <mergeCell ref="T471:U471"/>
    <mergeCell ref="V471:W471"/>
    <mergeCell ref="X471:Y471"/>
    <mergeCell ref="Z471:AA471"/>
    <mergeCell ref="A472"/>
    <mergeCell ref="B472:E472"/>
    <mergeCell ref="F472:H472"/>
    <mergeCell ref="I472"/>
    <mergeCell ref="J472:L472"/>
    <mergeCell ref="M472:O472"/>
    <mergeCell ref="P472:Q472"/>
    <mergeCell ref="R472:S472"/>
    <mergeCell ref="T472:U472"/>
    <mergeCell ref="V472:W472"/>
    <mergeCell ref="X472:Y472"/>
    <mergeCell ref="Z472:AA472"/>
    <mergeCell ref="A469"/>
    <mergeCell ref="B469:E469"/>
    <mergeCell ref="F469:H469"/>
    <mergeCell ref="I469"/>
    <mergeCell ref="J469:L469"/>
    <mergeCell ref="M469:O469"/>
    <mergeCell ref="P469:Q469"/>
    <mergeCell ref="R469:S469"/>
    <mergeCell ref="T469:U469"/>
    <mergeCell ref="V469:W469"/>
    <mergeCell ref="X469:Y469"/>
    <mergeCell ref="Z469:AA469"/>
    <mergeCell ref="A470"/>
    <mergeCell ref="B470:E470"/>
    <mergeCell ref="F470:H470"/>
    <mergeCell ref="I470"/>
    <mergeCell ref="J470:L470"/>
    <mergeCell ref="M470:O470"/>
    <mergeCell ref="P470:Q470"/>
    <mergeCell ref="R470:S470"/>
    <mergeCell ref="T470:U470"/>
    <mergeCell ref="V470:W470"/>
    <mergeCell ref="X470:Y470"/>
    <mergeCell ref="Z470:AA470"/>
    <mergeCell ref="A467"/>
    <mergeCell ref="B467:E467"/>
    <mergeCell ref="F467:H467"/>
    <mergeCell ref="I467"/>
    <mergeCell ref="J467:L467"/>
    <mergeCell ref="M467:O467"/>
    <mergeCell ref="P467:Q467"/>
    <mergeCell ref="R467:S467"/>
    <mergeCell ref="T467:U467"/>
    <mergeCell ref="V467:W467"/>
    <mergeCell ref="X467:Y467"/>
    <mergeCell ref="Z467:AA467"/>
    <mergeCell ref="A468"/>
    <mergeCell ref="B468:E468"/>
    <mergeCell ref="F468:H468"/>
    <mergeCell ref="I468"/>
    <mergeCell ref="J468:L468"/>
    <mergeCell ref="M468:O468"/>
    <mergeCell ref="P468:Q468"/>
    <mergeCell ref="R468:S468"/>
    <mergeCell ref="T468:U468"/>
    <mergeCell ref="V468:W468"/>
    <mergeCell ref="X468:Y468"/>
    <mergeCell ref="Z468:AA468"/>
    <mergeCell ref="A465"/>
    <mergeCell ref="B465:E465"/>
    <mergeCell ref="F465:H465"/>
    <mergeCell ref="I465"/>
    <mergeCell ref="J465:L465"/>
    <mergeCell ref="M465:O465"/>
    <mergeCell ref="P465:Q465"/>
    <mergeCell ref="R465:S465"/>
    <mergeCell ref="T465:U465"/>
    <mergeCell ref="V465:W465"/>
    <mergeCell ref="X465:Y465"/>
    <mergeCell ref="Z465:AA465"/>
    <mergeCell ref="A466"/>
    <mergeCell ref="B466:E466"/>
    <mergeCell ref="F466:H466"/>
    <mergeCell ref="I466"/>
    <mergeCell ref="J466:L466"/>
    <mergeCell ref="M466:O466"/>
    <mergeCell ref="P466:Q466"/>
    <mergeCell ref="R466:S466"/>
    <mergeCell ref="T466:U466"/>
    <mergeCell ref="V466:W466"/>
    <mergeCell ref="X466:Y466"/>
    <mergeCell ref="Z466:AA466"/>
    <mergeCell ref="A463"/>
    <mergeCell ref="B463:E463"/>
    <mergeCell ref="F463:H463"/>
    <mergeCell ref="I463"/>
    <mergeCell ref="J463:L463"/>
    <mergeCell ref="M463:O463"/>
    <mergeCell ref="P463:Q463"/>
    <mergeCell ref="R463:S463"/>
    <mergeCell ref="T463:U463"/>
    <mergeCell ref="V463:W463"/>
    <mergeCell ref="X463:Y463"/>
    <mergeCell ref="Z463:AA463"/>
    <mergeCell ref="A464"/>
    <mergeCell ref="B464:E464"/>
    <mergeCell ref="F464:H464"/>
    <mergeCell ref="I464"/>
    <mergeCell ref="J464:L464"/>
    <mergeCell ref="M464:O464"/>
    <mergeCell ref="P464:Q464"/>
    <mergeCell ref="R464:S464"/>
    <mergeCell ref="T464:U464"/>
    <mergeCell ref="V464:W464"/>
    <mergeCell ref="X464:Y464"/>
    <mergeCell ref="Z464:AA464"/>
    <mergeCell ref="A461"/>
    <mergeCell ref="B461:E461"/>
    <mergeCell ref="F461:H461"/>
    <mergeCell ref="I461"/>
    <mergeCell ref="J461:L461"/>
    <mergeCell ref="M461:O461"/>
    <mergeCell ref="P461:Q461"/>
    <mergeCell ref="R461:S461"/>
    <mergeCell ref="T461:U461"/>
    <mergeCell ref="V461:W461"/>
    <mergeCell ref="X461:Y461"/>
    <mergeCell ref="Z461:AA461"/>
    <mergeCell ref="A462"/>
    <mergeCell ref="B462:E462"/>
    <mergeCell ref="F462:H462"/>
    <mergeCell ref="I462"/>
    <mergeCell ref="J462:L462"/>
    <mergeCell ref="M462:O462"/>
    <mergeCell ref="P462:Q462"/>
    <mergeCell ref="R462:S462"/>
    <mergeCell ref="T462:U462"/>
    <mergeCell ref="V462:W462"/>
    <mergeCell ref="X462:Y462"/>
    <mergeCell ref="Z462:AA462"/>
    <mergeCell ref="A459"/>
    <mergeCell ref="B459:E459"/>
    <mergeCell ref="F459:H459"/>
    <mergeCell ref="I459"/>
    <mergeCell ref="J459:L459"/>
    <mergeCell ref="M459:O459"/>
    <mergeCell ref="P459:Q459"/>
    <mergeCell ref="R459:S459"/>
    <mergeCell ref="T459:U459"/>
    <mergeCell ref="V459:W459"/>
    <mergeCell ref="X459:Y459"/>
    <mergeCell ref="Z459:AA459"/>
    <mergeCell ref="A460"/>
    <mergeCell ref="B460:E460"/>
    <mergeCell ref="F460:H460"/>
    <mergeCell ref="I460"/>
    <mergeCell ref="J460:L460"/>
    <mergeCell ref="M460:O460"/>
    <mergeCell ref="P460:Q460"/>
    <mergeCell ref="R460:S460"/>
    <mergeCell ref="T460:U460"/>
    <mergeCell ref="V460:W460"/>
    <mergeCell ref="X460:Y460"/>
    <mergeCell ref="Z460:AA460"/>
    <mergeCell ref="A457"/>
    <mergeCell ref="B457:E457"/>
    <mergeCell ref="F457:H457"/>
    <mergeCell ref="I457"/>
    <mergeCell ref="J457:L457"/>
    <mergeCell ref="M457:O457"/>
    <mergeCell ref="P457:Q457"/>
    <mergeCell ref="R457:S457"/>
    <mergeCell ref="T457:U457"/>
    <mergeCell ref="V457:W457"/>
    <mergeCell ref="X457:Y457"/>
    <mergeCell ref="Z457:AA457"/>
    <mergeCell ref="A458"/>
    <mergeCell ref="B458:E458"/>
    <mergeCell ref="F458:H458"/>
    <mergeCell ref="I458"/>
    <mergeCell ref="J458:L458"/>
    <mergeCell ref="M458:O458"/>
    <mergeCell ref="P458:Q458"/>
    <mergeCell ref="R458:S458"/>
    <mergeCell ref="T458:U458"/>
    <mergeCell ref="V458:W458"/>
    <mergeCell ref="X458:Y458"/>
    <mergeCell ref="Z458:AA458"/>
    <mergeCell ref="A455"/>
    <mergeCell ref="B455:E455"/>
    <mergeCell ref="F455:H455"/>
    <mergeCell ref="I455"/>
    <mergeCell ref="J455:L455"/>
    <mergeCell ref="M455:O455"/>
    <mergeCell ref="P455:Q455"/>
    <mergeCell ref="R455:S455"/>
    <mergeCell ref="T455:U455"/>
    <mergeCell ref="V455:W455"/>
    <mergeCell ref="X455:Y455"/>
    <mergeCell ref="Z455:AA455"/>
    <mergeCell ref="A456"/>
    <mergeCell ref="B456:E456"/>
    <mergeCell ref="F456:H456"/>
    <mergeCell ref="I456"/>
    <mergeCell ref="J456:L456"/>
    <mergeCell ref="M456:O456"/>
    <mergeCell ref="P456:Q456"/>
    <mergeCell ref="R456:S456"/>
    <mergeCell ref="T456:U456"/>
    <mergeCell ref="V456:W456"/>
    <mergeCell ref="X456:Y456"/>
    <mergeCell ref="Z456:AA456"/>
    <mergeCell ref="A453"/>
    <mergeCell ref="B453:E453"/>
    <mergeCell ref="F453:H453"/>
    <mergeCell ref="I453"/>
    <mergeCell ref="J453:L453"/>
    <mergeCell ref="M453:O453"/>
    <mergeCell ref="P453:Q453"/>
    <mergeCell ref="R453:S453"/>
    <mergeCell ref="T453:U453"/>
    <mergeCell ref="V453:W453"/>
    <mergeCell ref="X453:Y453"/>
    <mergeCell ref="Z453:AA453"/>
    <mergeCell ref="A454"/>
    <mergeCell ref="B454:E454"/>
    <mergeCell ref="F454:H454"/>
    <mergeCell ref="I454"/>
    <mergeCell ref="J454:L454"/>
    <mergeCell ref="M454:O454"/>
    <mergeCell ref="P454:Q454"/>
    <mergeCell ref="R454:S454"/>
    <mergeCell ref="T454:U454"/>
    <mergeCell ref="V454:W454"/>
    <mergeCell ref="X454:Y454"/>
    <mergeCell ref="Z454:AA454"/>
    <mergeCell ref="A451"/>
    <mergeCell ref="B451:E451"/>
    <mergeCell ref="F451:H451"/>
    <mergeCell ref="I451"/>
    <mergeCell ref="J451:L451"/>
    <mergeCell ref="M451:O451"/>
    <mergeCell ref="P451:Q451"/>
    <mergeCell ref="R451:S451"/>
    <mergeCell ref="T451:U451"/>
    <mergeCell ref="V451:W451"/>
    <mergeCell ref="X451:Y451"/>
    <mergeCell ref="Z451:AA451"/>
    <mergeCell ref="A452"/>
    <mergeCell ref="B452:E452"/>
    <mergeCell ref="F452:H452"/>
    <mergeCell ref="I452"/>
    <mergeCell ref="J452:L452"/>
    <mergeCell ref="M452:O452"/>
    <mergeCell ref="P452:Q452"/>
    <mergeCell ref="R452:S452"/>
    <mergeCell ref="T452:U452"/>
    <mergeCell ref="V452:W452"/>
    <mergeCell ref="X452:Y452"/>
    <mergeCell ref="Z452:AA452"/>
    <mergeCell ref="A449"/>
    <mergeCell ref="B449:E449"/>
    <mergeCell ref="F449:H449"/>
    <mergeCell ref="I449"/>
    <mergeCell ref="J449:L449"/>
    <mergeCell ref="M449:O449"/>
    <mergeCell ref="P449:Q449"/>
    <mergeCell ref="R449:S449"/>
    <mergeCell ref="T449:U449"/>
    <mergeCell ref="V449:W449"/>
    <mergeCell ref="X449:Y449"/>
    <mergeCell ref="Z449:AA449"/>
    <mergeCell ref="A450"/>
    <mergeCell ref="B450:E450"/>
    <mergeCell ref="F450:H450"/>
    <mergeCell ref="I450"/>
    <mergeCell ref="J450:L450"/>
    <mergeCell ref="M450:O450"/>
    <mergeCell ref="P450:Q450"/>
    <mergeCell ref="R450:S450"/>
    <mergeCell ref="T450:U450"/>
    <mergeCell ref="V450:W450"/>
    <mergeCell ref="X450:Y450"/>
    <mergeCell ref="Z450:AA450"/>
    <mergeCell ref="A447"/>
    <mergeCell ref="B447:E447"/>
    <mergeCell ref="F447:H447"/>
    <mergeCell ref="I447"/>
    <mergeCell ref="J447:L447"/>
    <mergeCell ref="M447:O447"/>
    <mergeCell ref="P447:Q447"/>
    <mergeCell ref="R447:S447"/>
    <mergeCell ref="T447:U447"/>
    <mergeCell ref="V447:W447"/>
    <mergeCell ref="X447:Y447"/>
    <mergeCell ref="Z447:AA447"/>
    <mergeCell ref="A448"/>
    <mergeCell ref="B448:E448"/>
    <mergeCell ref="F448:H448"/>
    <mergeCell ref="I448"/>
    <mergeCell ref="J448:L448"/>
    <mergeCell ref="M448:O448"/>
    <mergeCell ref="P448:Q448"/>
    <mergeCell ref="R448:S448"/>
    <mergeCell ref="T448:U448"/>
    <mergeCell ref="V448:W448"/>
    <mergeCell ref="X448:Y448"/>
    <mergeCell ref="Z448:AA448"/>
    <mergeCell ref="A445"/>
    <mergeCell ref="B445:E445"/>
    <mergeCell ref="F445:H445"/>
    <mergeCell ref="I445"/>
    <mergeCell ref="J445:L445"/>
    <mergeCell ref="M445:O445"/>
    <mergeCell ref="P445:Q445"/>
    <mergeCell ref="R445:S445"/>
    <mergeCell ref="T445:U445"/>
    <mergeCell ref="V445:W445"/>
    <mergeCell ref="X445:Y445"/>
    <mergeCell ref="Z445:AA445"/>
    <mergeCell ref="A446"/>
    <mergeCell ref="B446:E446"/>
    <mergeCell ref="F446:H446"/>
    <mergeCell ref="I446"/>
    <mergeCell ref="J446:L446"/>
    <mergeCell ref="M446:O446"/>
    <mergeCell ref="P446:Q446"/>
    <mergeCell ref="R446:S446"/>
    <mergeCell ref="T446:U446"/>
    <mergeCell ref="V446:W446"/>
    <mergeCell ref="X446:Y446"/>
    <mergeCell ref="Z446:AA446"/>
    <mergeCell ref="A443"/>
    <mergeCell ref="B443:E443"/>
    <mergeCell ref="F443:H443"/>
    <mergeCell ref="I443"/>
    <mergeCell ref="J443:L443"/>
    <mergeCell ref="M443:O443"/>
    <mergeCell ref="P443:Q443"/>
    <mergeCell ref="R443:S443"/>
    <mergeCell ref="T443:U443"/>
    <mergeCell ref="V443:W443"/>
    <mergeCell ref="X443:Y443"/>
    <mergeCell ref="Z443:AA443"/>
    <mergeCell ref="A444"/>
    <mergeCell ref="B444:E444"/>
    <mergeCell ref="F444:H444"/>
    <mergeCell ref="I444"/>
    <mergeCell ref="J444:L444"/>
    <mergeCell ref="M444:O444"/>
    <mergeCell ref="P444:Q444"/>
    <mergeCell ref="R444:S444"/>
    <mergeCell ref="T444:U444"/>
    <mergeCell ref="V444:W444"/>
    <mergeCell ref="X444:Y444"/>
    <mergeCell ref="Z444:AA444"/>
    <mergeCell ref="A441"/>
    <mergeCell ref="B441:E441"/>
    <mergeCell ref="F441:H441"/>
    <mergeCell ref="I441"/>
    <mergeCell ref="J441:L441"/>
    <mergeCell ref="M441:O441"/>
    <mergeCell ref="P441:Q441"/>
    <mergeCell ref="R441:S441"/>
    <mergeCell ref="T441:U441"/>
    <mergeCell ref="V441:W441"/>
    <mergeCell ref="X441:Y441"/>
    <mergeCell ref="Z441:AA441"/>
    <mergeCell ref="A442"/>
    <mergeCell ref="B442:E442"/>
    <mergeCell ref="F442:H442"/>
    <mergeCell ref="I442"/>
    <mergeCell ref="J442:L442"/>
    <mergeCell ref="M442:O442"/>
    <mergeCell ref="P442:Q442"/>
    <mergeCell ref="R442:S442"/>
    <mergeCell ref="T442:U442"/>
    <mergeCell ref="V442:W442"/>
    <mergeCell ref="X442:Y442"/>
    <mergeCell ref="Z442:AA442"/>
    <mergeCell ref="A439"/>
    <mergeCell ref="B439:E439"/>
    <mergeCell ref="F439:H439"/>
    <mergeCell ref="I439"/>
    <mergeCell ref="J439:L439"/>
    <mergeCell ref="M439:O439"/>
    <mergeCell ref="P439:Q439"/>
    <mergeCell ref="R439:S439"/>
    <mergeCell ref="T439:U439"/>
    <mergeCell ref="V439:W439"/>
    <mergeCell ref="X439:Y439"/>
    <mergeCell ref="Z439:AA439"/>
    <mergeCell ref="A440"/>
    <mergeCell ref="B440:E440"/>
    <mergeCell ref="F440:H440"/>
    <mergeCell ref="I440"/>
    <mergeCell ref="J440:L440"/>
    <mergeCell ref="M440:O440"/>
    <mergeCell ref="P440:Q440"/>
    <mergeCell ref="R440:S440"/>
    <mergeCell ref="T440:U440"/>
    <mergeCell ref="V440:W440"/>
    <mergeCell ref="X440:Y440"/>
    <mergeCell ref="Z440:AA440"/>
    <mergeCell ref="A437"/>
    <mergeCell ref="B437:E437"/>
    <mergeCell ref="F437:H437"/>
    <mergeCell ref="I437"/>
    <mergeCell ref="J437:L437"/>
    <mergeCell ref="M437:O437"/>
    <mergeCell ref="P437:Q437"/>
    <mergeCell ref="R437:S437"/>
    <mergeCell ref="T437:U437"/>
    <mergeCell ref="V437:W437"/>
    <mergeCell ref="X437:Y437"/>
    <mergeCell ref="Z437:AA437"/>
    <mergeCell ref="A438"/>
    <mergeCell ref="B438:E438"/>
    <mergeCell ref="F438:H438"/>
    <mergeCell ref="I438"/>
    <mergeCell ref="J438:L438"/>
    <mergeCell ref="M438:O438"/>
    <mergeCell ref="P438:Q438"/>
    <mergeCell ref="R438:S438"/>
    <mergeCell ref="T438:U438"/>
    <mergeCell ref="V438:W438"/>
    <mergeCell ref="X438:Y438"/>
    <mergeCell ref="Z438:AA438"/>
    <mergeCell ref="A435"/>
    <mergeCell ref="B435:E435"/>
    <mergeCell ref="F435:H435"/>
    <mergeCell ref="I435"/>
    <mergeCell ref="J435:L435"/>
    <mergeCell ref="M435:O435"/>
    <mergeCell ref="P435:Q435"/>
    <mergeCell ref="R435:S435"/>
    <mergeCell ref="T435:U435"/>
    <mergeCell ref="V435:W435"/>
    <mergeCell ref="X435:Y435"/>
    <mergeCell ref="Z435:AA435"/>
    <mergeCell ref="A436"/>
    <mergeCell ref="B436:E436"/>
    <mergeCell ref="F436:H436"/>
    <mergeCell ref="I436"/>
    <mergeCell ref="J436:L436"/>
    <mergeCell ref="M436:O436"/>
    <mergeCell ref="P436:Q436"/>
    <mergeCell ref="R436:S436"/>
    <mergeCell ref="T436:U436"/>
    <mergeCell ref="V436:W436"/>
    <mergeCell ref="X436:Y436"/>
    <mergeCell ref="Z436:AA436"/>
    <mergeCell ref="A433"/>
    <mergeCell ref="B433:E433"/>
    <mergeCell ref="F433:H433"/>
    <mergeCell ref="I433"/>
    <mergeCell ref="J433:L433"/>
    <mergeCell ref="M433:O433"/>
    <mergeCell ref="P433:Q433"/>
    <mergeCell ref="R433:S433"/>
    <mergeCell ref="T433:U433"/>
    <mergeCell ref="V433:W433"/>
    <mergeCell ref="X433:Y433"/>
    <mergeCell ref="Z433:AA433"/>
    <mergeCell ref="A434"/>
    <mergeCell ref="B434:E434"/>
    <mergeCell ref="F434:H434"/>
    <mergeCell ref="I434"/>
    <mergeCell ref="J434:L434"/>
    <mergeCell ref="M434:O434"/>
    <mergeCell ref="P434:Q434"/>
    <mergeCell ref="R434:S434"/>
    <mergeCell ref="T434:U434"/>
    <mergeCell ref="V434:W434"/>
    <mergeCell ref="X434:Y434"/>
    <mergeCell ref="Z434:AA434"/>
    <mergeCell ref="A431"/>
    <mergeCell ref="B431:E431"/>
    <mergeCell ref="F431:H431"/>
    <mergeCell ref="I431"/>
    <mergeCell ref="J431:L431"/>
    <mergeCell ref="M431:O431"/>
    <mergeCell ref="P431:Q431"/>
    <mergeCell ref="R431:S431"/>
    <mergeCell ref="T431:U431"/>
    <mergeCell ref="V431:W431"/>
    <mergeCell ref="X431:Y431"/>
    <mergeCell ref="Z431:AA431"/>
    <mergeCell ref="A432"/>
    <mergeCell ref="B432:E432"/>
    <mergeCell ref="F432:H432"/>
    <mergeCell ref="I432"/>
    <mergeCell ref="J432:L432"/>
    <mergeCell ref="M432:O432"/>
    <mergeCell ref="P432:Q432"/>
    <mergeCell ref="R432:S432"/>
    <mergeCell ref="T432:U432"/>
    <mergeCell ref="V432:W432"/>
    <mergeCell ref="X432:Y432"/>
    <mergeCell ref="Z432:AA432"/>
    <mergeCell ref="A429"/>
    <mergeCell ref="B429:E429"/>
    <mergeCell ref="F429:H429"/>
    <mergeCell ref="I429"/>
    <mergeCell ref="J429:L429"/>
    <mergeCell ref="M429:O429"/>
    <mergeCell ref="P429:Q429"/>
    <mergeCell ref="R429:S429"/>
    <mergeCell ref="T429:U429"/>
    <mergeCell ref="V429:W429"/>
    <mergeCell ref="X429:Y429"/>
    <mergeCell ref="Z429:AA429"/>
    <mergeCell ref="A430"/>
    <mergeCell ref="B430:E430"/>
    <mergeCell ref="F430:H430"/>
    <mergeCell ref="I430"/>
    <mergeCell ref="J430:L430"/>
    <mergeCell ref="M430:O430"/>
    <mergeCell ref="P430:Q430"/>
    <mergeCell ref="R430:S430"/>
    <mergeCell ref="T430:U430"/>
    <mergeCell ref="V430:W430"/>
    <mergeCell ref="X430:Y430"/>
    <mergeCell ref="Z430:AA430"/>
    <mergeCell ref="A427"/>
    <mergeCell ref="B427:E427"/>
    <mergeCell ref="F427:H427"/>
    <mergeCell ref="I427"/>
    <mergeCell ref="J427:L427"/>
    <mergeCell ref="M427:O427"/>
    <mergeCell ref="P427:Q427"/>
    <mergeCell ref="R427:S427"/>
    <mergeCell ref="T427:U427"/>
    <mergeCell ref="V427:W427"/>
    <mergeCell ref="X427:Y427"/>
    <mergeCell ref="Z427:AA427"/>
    <mergeCell ref="A428"/>
    <mergeCell ref="B428:E428"/>
    <mergeCell ref="F428:H428"/>
    <mergeCell ref="I428"/>
    <mergeCell ref="J428:L428"/>
    <mergeCell ref="M428:O428"/>
    <mergeCell ref="P428:Q428"/>
    <mergeCell ref="R428:S428"/>
    <mergeCell ref="T428:U428"/>
    <mergeCell ref="V428:W428"/>
    <mergeCell ref="X428:Y428"/>
    <mergeCell ref="Z428:AA428"/>
    <mergeCell ref="A425"/>
    <mergeCell ref="B425:E425"/>
    <mergeCell ref="F425:H425"/>
    <mergeCell ref="I425"/>
    <mergeCell ref="J425:L425"/>
    <mergeCell ref="M425:O425"/>
    <mergeCell ref="P425:Q425"/>
    <mergeCell ref="R425:S425"/>
    <mergeCell ref="T425:U425"/>
    <mergeCell ref="V425:W425"/>
    <mergeCell ref="X425:Y425"/>
    <mergeCell ref="Z425:AA425"/>
    <mergeCell ref="A426"/>
    <mergeCell ref="B426:E426"/>
    <mergeCell ref="F426:H426"/>
    <mergeCell ref="I426"/>
    <mergeCell ref="J426:L426"/>
    <mergeCell ref="M426:O426"/>
    <mergeCell ref="P426:Q426"/>
    <mergeCell ref="R426:S426"/>
    <mergeCell ref="T426:U426"/>
    <mergeCell ref="V426:W426"/>
    <mergeCell ref="X426:Y426"/>
    <mergeCell ref="Z426:AA426"/>
    <mergeCell ref="A423"/>
    <mergeCell ref="B423:E423"/>
    <mergeCell ref="F423:H423"/>
    <mergeCell ref="I423"/>
    <mergeCell ref="J423:L423"/>
    <mergeCell ref="M423:O423"/>
    <mergeCell ref="P423:Q423"/>
    <mergeCell ref="R423:S423"/>
    <mergeCell ref="T423:U423"/>
    <mergeCell ref="V423:W423"/>
    <mergeCell ref="X423:Y423"/>
    <mergeCell ref="Z423:AA423"/>
    <mergeCell ref="A424"/>
    <mergeCell ref="B424:E424"/>
    <mergeCell ref="F424:H424"/>
    <mergeCell ref="I424"/>
    <mergeCell ref="J424:L424"/>
    <mergeCell ref="M424:O424"/>
    <mergeCell ref="P424:Q424"/>
    <mergeCell ref="R424:S424"/>
    <mergeCell ref="T424:U424"/>
    <mergeCell ref="V424:W424"/>
    <mergeCell ref="X424:Y424"/>
    <mergeCell ref="Z424:AA424"/>
    <mergeCell ref="A421"/>
    <mergeCell ref="B421:E421"/>
    <mergeCell ref="F421:H421"/>
    <mergeCell ref="I421"/>
    <mergeCell ref="J421:L421"/>
    <mergeCell ref="M421:O421"/>
    <mergeCell ref="P421:Q421"/>
    <mergeCell ref="R421:S421"/>
    <mergeCell ref="T421:U421"/>
    <mergeCell ref="V421:W421"/>
    <mergeCell ref="X421:Y421"/>
    <mergeCell ref="Z421:AA421"/>
    <mergeCell ref="A422"/>
    <mergeCell ref="B422:E422"/>
    <mergeCell ref="F422:H422"/>
    <mergeCell ref="I422"/>
    <mergeCell ref="J422:L422"/>
    <mergeCell ref="M422:O422"/>
    <mergeCell ref="P422:Q422"/>
    <mergeCell ref="R422:S422"/>
    <mergeCell ref="T422:U422"/>
    <mergeCell ref="V422:W422"/>
    <mergeCell ref="X422:Y422"/>
    <mergeCell ref="Z422:AA422"/>
    <mergeCell ref="A419"/>
    <mergeCell ref="B419:E419"/>
    <mergeCell ref="F419:H419"/>
    <mergeCell ref="I419"/>
    <mergeCell ref="J419:L419"/>
    <mergeCell ref="M419:O419"/>
    <mergeCell ref="P419:Q419"/>
    <mergeCell ref="R419:S419"/>
    <mergeCell ref="T419:U419"/>
    <mergeCell ref="V419:W419"/>
    <mergeCell ref="X419:Y419"/>
    <mergeCell ref="Z419:AA419"/>
    <mergeCell ref="A420"/>
    <mergeCell ref="B420:E420"/>
    <mergeCell ref="F420:H420"/>
    <mergeCell ref="I420"/>
    <mergeCell ref="J420:L420"/>
    <mergeCell ref="M420:O420"/>
    <mergeCell ref="P420:Q420"/>
    <mergeCell ref="R420:S420"/>
    <mergeCell ref="T420:U420"/>
    <mergeCell ref="V420:W420"/>
    <mergeCell ref="X420:Y420"/>
    <mergeCell ref="Z420:AA420"/>
    <mergeCell ref="A417"/>
    <mergeCell ref="B417:E417"/>
    <mergeCell ref="F417:H417"/>
    <mergeCell ref="I417"/>
    <mergeCell ref="J417:L417"/>
    <mergeCell ref="M417:O417"/>
    <mergeCell ref="P417:Q417"/>
    <mergeCell ref="R417:S417"/>
    <mergeCell ref="T417:U417"/>
    <mergeCell ref="V417:W417"/>
    <mergeCell ref="X417:Y417"/>
    <mergeCell ref="Z417:AA417"/>
    <mergeCell ref="A418"/>
    <mergeCell ref="B418:E418"/>
    <mergeCell ref="F418:H418"/>
    <mergeCell ref="I418"/>
    <mergeCell ref="J418:L418"/>
    <mergeCell ref="M418:O418"/>
    <mergeCell ref="P418:Q418"/>
    <mergeCell ref="R418:S418"/>
    <mergeCell ref="T418:U418"/>
    <mergeCell ref="V418:W418"/>
    <mergeCell ref="X418:Y418"/>
    <mergeCell ref="Z418:AA418"/>
    <mergeCell ref="A415"/>
    <mergeCell ref="B415:E415"/>
    <mergeCell ref="F415:H415"/>
    <mergeCell ref="I415"/>
    <mergeCell ref="J415:L415"/>
    <mergeCell ref="M415:O415"/>
    <mergeCell ref="P415:Q415"/>
    <mergeCell ref="R415:S415"/>
    <mergeCell ref="T415:U415"/>
    <mergeCell ref="V415:W415"/>
    <mergeCell ref="X415:Y415"/>
    <mergeCell ref="Z415:AA415"/>
    <mergeCell ref="A416"/>
    <mergeCell ref="B416:E416"/>
    <mergeCell ref="F416:H416"/>
    <mergeCell ref="I416"/>
    <mergeCell ref="J416:L416"/>
    <mergeCell ref="M416:O416"/>
    <mergeCell ref="P416:Q416"/>
    <mergeCell ref="R416:S416"/>
    <mergeCell ref="T416:U416"/>
    <mergeCell ref="V416:W416"/>
    <mergeCell ref="X416:Y416"/>
    <mergeCell ref="Z416:AA416"/>
    <mergeCell ref="A413"/>
    <mergeCell ref="B413:E413"/>
    <mergeCell ref="F413:H413"/>
    <mergeCell ref="I413"/>
    <mergeCell ref="J413:L413"/>
    <mergeCell ref="M413:O413"/>
    <mergeCell ref="P413:Q413"/>
    <mergeCell ref="R413:S413"/>
    <mergeCell ref="T413:U413"/>
    <mergeCell ref="V413:W413"/>
    <mergeCell ref="X413:Y413"/>
    <mergeCell ref="Z413:AA413"/>
    <mergeCell ref="A414"/>
    <mergeCell ref="B414:E414"/>
    <mergeCell ref="F414:H414"/>
    <mergeCell ref="I414"/>
    <mergeCell ref="J414:L414"/>
    <mergeCell ref="M414:O414"/>
    <mergeCell ref="P414:Q414"/>
    <mergeCell ref="R414:S414"/>
    <mergeCell ref="T414:U414"/>
    <mergeCell ref="V414:W414"/>
    <mergeCell ref="X414:Y414"/>
    <mergeCell ref="Z414:AA414"/>
    <mergeCell ref="A411"/>
    <mergeCell ref="B411:E411"/>
    <mergeCell ref="F411:H411"/>
    <mergeCell ref="I411"/>
    <mergeCell ref="J411:L411"/>
    <mergeCell ref="M411:O411"/>
    <mergeCell ref="P411:Q411"/>
    <mergeCell ref="R411:S411"/>
    <mergeCell ref="T411:U411"/>
    <mergeCell ref="V411:W411"/>
    <mergeCell ref="X411:Y411"/>
    <mergeCell ref="Z411:AA411"/>
    <mergeCell ref="A412"/>
    <mergeCell ref="B412:E412"/>
    <mergeCell ref="F412:H412"/>
    <mergeCell ref="I412"/>
    <mergeCell ref="J412:L412"/>
    <mergeCell ref="M412:O412"/>
    <mergeCell ref="P412:Q412"/>
    <mergeCell ref="R412:S412"/>
    <mergeCell ref="T412:U412"/>
    <mergeCell ref="V412:W412"/>
    <mergeCell ref="X412:Y412"/>
    <mergeCell ref="Z412:AA412"/>
    <mergeCell ref="A409"/>
    <mergeCell ref="B409:E409"/>
    <mergeCell ref="F409:H409"/>
    <mergeCell ref="I409"/>
    <mergeCell ref="J409:L409"/>
    <mergeCell ref="M409:O409"/>
    <mergeCell ref="P409:Q409"/>
    <mergeCell ref="R409:S409"/>
    <mergeCell ref="T409:U409"/>
    <mergeCell ref="V409:W409"/>
    <mergeCell ref="X409:Y409"/>
    <mergeCell ref="Z409:AA409"/>
    <mergeCell ref="A410"/>
    <mergeCell ref="B410:E410"/>
    <mergeCell ref="F410:H410"/>
    <mergeCell ref="I410"/>
    <mergeCell ref="J410:L410"/>
    <mergeCell ref="M410:O410"/>
    <mergeCell ref="P410:Q410"/>
    <mergeCell ref="R410:S410"/>
    <mergeCell ref="T410:U410"/>
    <mergeCell ref="V410:W410"/>
    <mergeCell ref="X410:Y410"/>
    <mergeCell ref="Z410:AA410"/>
    <mergeCell ref="A407"/>
    <mergeCell ref="B407:E407"/>
    <mergeCell ref="F407:H407"/>
    <mergeCell ref="I407"/>
    <mergeCell ref="J407:L407"/>
    <mergeCell ref="M407:O407"/>
    <mergeCell ref="P407:Q407"/>
    <mergeCell ref="R407:S407"/>
    <mergeCell ref="T407:U407"/>
    <mergeCell ref="V407:W407"/>
    <mergeCell ref="X407:Y407"/>
    <mergeCell ref="Z407:AA407"/>
    <mergeCell ref="A408"/>
    <mergeCell ref="B408:E408"/>
    <mergeCell ref="F408:H408"/>
    <mergeCell ref="I408"/>
    <mergeCell ref="J408:L408"/>
    <mergeCell ref="M408:O408"/>
    <mergeCell ref="P408:Q408"/>
    <mergeCell ref="R408:S408"/>
    <mergeCell ref="T408:U408"/>
    <mergeCell ref="V408:W408"/>
    <mergeCell ref="X408:Y408"/>
    <mergeCell ref="Z408:AA408"/>
    <mergeCell ref="A405"/>
    <mergeCell ref="B405:E405"/>
    <mergeCell ref="F405:H405"/>
    <mergeCell ref="I405"/>
    <mergeCell ref="J405:L405"/>
    <mergeCell ref="M405:O405"/>
    <mergeCell ref="P405:Q405"/>
    <mergeCell ref="R405:S405"/>
    <mergeCell ref="T405:U405"/>
    <mergeCell ref="V405:W405"/>
    <mergeCell ref="X405:Y405"/>
    <mergeCell ref="Z405:AA405"/>
    <mergeCell ref="A406"/>
    <mergeCell ref="B406:E406"/>
    <mergeCell ref="F406:H406"/>
    <mergeCell ref="I406"/>
    <mergeCell ref="J406:L406"/>
    <mergeCell ref="M406:O406"/>
    <mergeCell ref="P406:Q406"/>
    <mergeCell ref="R406:S406"/>
    <mergeCell ref="T406:U406"/>
    <mergeCell ref="V406:W406"/>
    <mergeCell ref="X406:Y406"/>
    <mergeCell ref="Z406:AA406"/>
    <mergeCell ref="A403"/>
    <mergeCell ref="B403:E403"/>
    <mergeCell ref="F403:H403"/>
    <mergeCell ref="I403"/>
    <mergeCell ref="J403:L403"/>
    <mergeCell ref="M403:O403"/>
    <mergeCell ref="P403:Q403"/>
    <mergeCell ref="R403:S403"/>
    <mergeCell ref="T403:U403"/>
    <mergeCell ref="V403:W403"/>
    <mergeCell ref="X403:Y403"/>
    <mergeCell ref="Z403:AA403"/>
    <mergeCell ref="A404"/>
    <mergeCell ref="B404:E404"/>
    <mergeCell ref="F404:H404"/>
    <mergeCell ref="I404"/>
    <mergeCell ref="J404:L404"/>
    <mergeCell ref="M404:O404"/>
    <mergeCell ref="P404:Q404"/>
    <mergeCell ref="R404:S404"/>
    <mergeCell ref="T404:U404"/>
    <mergeCell ref="V404:W404"/>
    <mergeCell ref="X404:Y404"/>
    <mergeCell ref="Z404:AA404"/>
    <mergeCell ref="A401"/>
    <mergeCell ref="B401:E401"/>
    <mergeCell ref="F401:H401"/>
    <mergeCell ref="I401"/>
    <mergeCell ref="J401:L401"/>
    <mergeCell ref="M401:O401"/>
    <mergeCell ref="P401:Q401"/>
    <mergeCell ref="R401:S401"/>
    <mergeCell ref="T401:U401"/>
    <mergeCell ref="V401:W401"/>
    <mergeCell ref="X401:Y401"/>
    <mergeCell ref="Z401:AA401"/>
    <mergeCell ref="A402"/>
    <mergeCell ref="B402:E402"/>
    <mergeCell ref="F402:H402"/>
    <mergeCell ref="I402"/>
    <mergeCell ref="J402:L402"/>
    <mergeCell ref="M402:O402"/>
    <mergeCell ref="P402:Q402"/>
    <mergeCell ref="R402:S402"/>
    <mergeCell ref="T402:U402"/>
    <mergeCell ref="V402:W402"/>
    <mergeCell ref="X402:Y402"/>
    <mergeCell ref="Z402:AA402"/>
    <mergeCell ref="A399"/>
    <mergeCell ref="B399:E399"/>
    <mergeCell ref="F399:H399"/>
    <mergeCell ref="I399"/>
    <mergeCell ref="J399:L399"/>
    <mergeCell ref="M399:O399"/>
    <mergeCell ref="P399:Q399"/>
    <mergeCell ref="R399:S399"/>
    <mergeCell ref="T399:U399"/>
    <mergeCell ref="V399:W399"/>
    <mergeCell ref="X399:Y399"/>
    <mergeCell ref="Z399:AA399"/>
    <mergeCell ref="A400"/>
    <mergeCell ref="B400:E400"/>
    <mergeCell ref="F400:H400"/>
    <mergeCell ref="I400"/>
    <mergeCell ref="J400:L400"/>
    <mergeCell ref="M400:O400"/>
    <mergeCell ref="P400:Q400"/>
    <mergeCell ref="R400:S400"/>
    <mergeCell ref="T400:U400"/>
    <mergeCell ref="V400:W400"/>
    <mergeCell ref="X400:Y400"/>
    <mergeCell ref="Z400:AA400"/>
    <mergeCell ref="A397"/>
    <mergeCell ref="B397:E397"/>
    <mergeCell ref="F397:H397"/>
    <mergeCell ref="I397"/>
    <mergeCell ref="J397:L397"/>
    <mergeCell ref="M397:O397"/>
    <mergeCell ref="P397:Q397"/>
    <mergeCell ref="R397:S397"/>
    <mergeCell ref="T397:U397"/>
    <mergeCell ref="V397:W397"/>
    <mergeCell ref="X397:Y397"/>
    <mergeCell ref="Z397:AA397"/>
    <mergeCell ref="A398"/>
    <mergeCell ref="B398:E398"/>
    <mergeCell ref="F398:H398"/>
    <mergeCell ref="I398"/>
    <mergeCell ref="J398:L398"/>
    <mergeCell ref="M398:O398"/>
    <mergeCell ref="P398:Q398"/>
    <mergeCell ref="R398:S398"/>
    <mergeCell ref="T398:U398"/>
    <mergeCell ref="V398:W398"/>
    <mergeCell ref="X398:Y398"/>
    <mergeCell ref="Z398:AA398"/>
    <mergeCell ref="A395"/>
    <mergeCell ref="B395:E395"/>
    <mergeCell ref="F395:H395"/>
    <mergeCell ref="I395"/>
    <mergeCell ref="J395:L395"/>
    <mergeCell ref="M395:O395"/>
    <mergeCell ref="P395:Q395"/>
    <mergeCell ref="R395:S395"/>
    <mergeCell ref="T395:U395"/>
    <mergeCell ref="V395:W395"/>
    <mergeCell ref="X395:Y395"/>
    <mergeCell ref="Z395:AA395"/>
    <mergeCell ref="A396"/>
    <mergeCell ref="B396:E396"/>
    <mergeCell ref="F396:H396"/>
    <mergeCell ref="I396"/>
    <mergeCell ref="J396:L396"/>
    <mergeCell ref="M396:O396"/>
    <mergeCell ref="P396:Q396"/>
    <mergeCell ref="R396:S396"/>
    <mergeCell ref="T396:U396"/>
    <mergeCell ref="V396:W396"/>
    <mergeCell ref="X396:Y396"/>
    <mergeCell ref="Z396:AA396"/>
    <mergeCell ref="A393"/>
    <mergeCell ref="B393:E393"/>
    <mergeCell ref="F393:H393"/>
    <mergeCell ref="I393"/>
    <mergeCell ref="J393:L393"/>
    <mergeCell ref="M393:O393"/>
    <mergeCell ref="P393:Q393"/>
    <mergeCell ref="R393:S393"/>
    <mergeCell ref="T393:U393"/>
    <mergeCell ref="V393:W393"/>
    <mergeCell ref="X393:Y393"/>
    <mergeCell ref="Z393:AA393"/>
    <mergeCell ref="A394"/>
    <mergeCell ref="B394:E394"/>
    <mergeCell ref="F394:H394"/>
    <mergeCell ref="I394"/>
    <mergeCell ref="J394:L394"/>
    <mergeCell ref="M394:O394"/>
    <mergeCell ref="P394:Q394"/>
    <mergeCell ref="R394:S394"/>
    <mergeCell ref="T394:U394"/>
    <mergeCell ref="V394:W394"/>
    <mergeCell ref="X394:Y394"/>
    <mergeCell ref="Z394:AA394"/>
    <mergeCell ref="A391"/>
    <mergeCell ref="B391:E391"/>
    <mergeCell ref="F391:H391"/>
    <mergeCell ref="I391"/>
    <mergeCell ref="J391:L391"/>
    <mergeCell ref="M391:O391"/>
    <mergeCell ref="P391:Q391"/>
    <mergeCell ref="R391:S391"/>
    <mergeCell ref="T391:U391"/>
    <mergeCell ref="V391:W391"/>
    <mergeCell ref="X391:Y391"/>
    <mergeCell ref="Z391:AA391"/>
    <mergeCell ref="A392"/>
    <mergeCell ref="B392:E392"/>
    <mergeCell ref="F392:H392"/>
    <mergeCell ref="I392"/>
    <mergeCell ref="J392:L392"/>
    <mergeCell ref="M392:O392"/>
    <mergeCell ref="P392:Q392"/>
    <mergeCell ref="R392:S392"/>
    <mergeCell ref="T392:U392"/>
    <mergeCell ref="V392:W392"/>
    <mergeCell ref="X392:Y392"/>
    <mergeCell ref="Z392:AA392"/>
    <mergeCell ref="A389"/>
    <mergeCell ref="B389:E389"/>
    <mergeCell ref="F389:H389"/>
    <mergeCell ref="I389"/>
    <mergeCell ref="J389:L389"/>
    <mergeCell ref="M389:O389"/>
    <mergeCell ref="P389:Q389"/>
    <mergeCell ref="R389:S389"/>
    <mergeCell ref="T389:U389"/>
    <mergeCell ref="V389:W389"/>
    <mergeCell ref="X389:Y389"/>
    <mergeCell ref="Z389:AA389"/>
    <mergeCell ref="A390"/>
    <mergeCell ref="B390:E390"/>
    <mergeCell ref="F390:H390"/>
    <mergeCell ref="I390"/>
    <mergeCell ref="J390:L390"/>
    <mergeCell ref="M390:O390"/>
    <mergeCell ref="P390:Q390"/>
    <mergeCell ref="R390:S390"/>
    <mergeCell ref="T390:U390"/>
    <mergeCell ref="V390:W390"/>
    <mergeCell ref="X390:Y390"/>
    <mergeCell ref="Z390:AA390"/>
    <mergeCell ref="A387"/>
    <mergeCell ref="B387:E387"/>
    <mergeCell ref="F387:H387"/>
    <mergeCell ref="I387"/>
    <mergeCell ref="J387:L387"/>
    <mergeCell ref="M387:O387"/>
    <mergeCell ref="P387:Q387"/>
    <mergeCell ref="R387:S387"/>
    <mergeCell ref="T387:U387"/>
    <mergeCell ref="V387:W387"/>
    <mergeCell ref="X387:Y387"/>
    <mergeCell ref="Z387:AA387"/>
    <mergeCell ref="A388"/>
    <mergeCell ref="B388:E388"/>
    <mergeCell ref="F388:H388"/>
    <mergeCell ref="I388"/>
    <mergeCell ref="J388:L388"/>
    <mergeCell ref="M388:O388"/>
    <mergeCell ref="P388:Q388"/>
    <mergeCell ref="R388:S388"/>
    <mergeCell ref="T388:U388"/>
    <mergeCell ref="V388:W388"/>
    <mergeCell ref="X388:Y388"/>
    <mergeCell ref="Z388:AA388"/>
    <mergeCell ref="A385"/>
    <mergeCell ref="B385:E385"/>
    <mergeCell ref="F385:H385"/>
    <mergeCell ref="I385"/>
    <mergeCell ref="J385:L385"/>
    <mergeCell ref="M385:O385"/>
    <mergeCell ref="P385:Q385"/>
    <mergeCell ref="R385:S385"/>
    <mergeCell ref="T385:U385"/>
    <mergeCell ref="V385:W385"/>
    <mergeCell ref="X385:Y385"/>
    <mergeCell ref="Z385:AA385"/>
    <mergeCell ref="A386"/>
    <mergeCell ref="B386:E386"/>
    <mergeCell ref="F386:H386"/>
    <mergeCell ref="I386"/>
    <mergeCell ref="J386:L386"/>
    <mergeCell ref="M386:O386"/>
    <mergeCell ref="P386:Q386"/>
    <mergeCell ref="R386:S386"/>
    <mergeCell ref="T386:U386"/>
    <mergeCell ref="V386:W386"/>
    <mergeCell ref="X386:Y386"/>
    <mergeCell ref="Z386:AA386"/>
    <mergeCell ref="A383"/>
    <mergeCell ref="B383:E383"/>
    <mergeCell ref="F383:H383"/>
    <mergeCell ref="I383"/>
    <mergeCell ref="J383:L383"/>
    <mergeCell ref="M383:O383"/>
    <mergeCell ref="P383:Q383"/>
    <mergeCell ref="R383:S383"/>
    <mergeCell ref="T383:U383"/>
    <mergeCell ref="V383:W383"/>
    <mergeCell ref="X383:Y383"/>
    <mergeCell ref="Z383:AA383"/>
    <mergeCell ref="A384"/>
    <mergeCell ref="B384:E384"/>
    <mergeCell ref="F384:H384"/>
    <mergeCell ref="I384"/>
    <mergeCell ref="J384:L384"/>
    <mergeCell ref="M384:O384"/>
    <mergeCell ref="P384:Q384"/>
    <mergeCell ref="R384:S384"/>
    <mergeCell ref="T384:U384"/>
    <mergeCell ref="V384:W384"/>
    <mergeCell ref="X384:Y384"/>
    <mergeCell ref="Z384:AA384"/>
    <mergeCell ref="A381"/>
    <mergeCell ref="B381:E381"/>
    <mergeCell ref="F381:H381"/>
    <mergeCell ref="I381"/>
    <mergeCell ref="J381:L381"/>
    <mergeCell ref="M381:O381"/>
    <mergeCell ref="P381:Q381"/>
    <mergeCell ref="R381:S381"/>
    <mergeCell ref="T381:U381"/>
    <mergeCell ref="V381:W381"/>
    <mergeCell ref="X381:Y381"/>
    <mergeCell ref="Z381:AA381"/>
    <mergeCell ref="A382"/>
    <mergeCell ref="B382:E382"/>
    <mergeCell ref="F382:H382"/>
    <mergeCell ref="I382"/>
    <mergeCell ref="J382:L382"/>
    <mergeCell ref="M382:O382"/>
    <mergeCell ref="P382:Q382"/>
    <mergeCell ref="R382:S382"/>
    <mergeCell ref="T382:U382"/>
    <mergeCell ref="V382:W382"/>
    <mergeCell ref="X382:Y382"/>
    <mergeCell ref="Z382:AA382"/>
    <mergeCell ref="A379"/>
    <mergeCell ref="B379:E379"/>
    <mergeCell ref="F379:H379"/>
    <mergeCell ref="I379"/>
    <mergeCell ref="J379:L379"/>
    <mergeCell ref="M379:O379"/>
    <mergeCell ref="P379:Q379"/>
    <mergeCell ref="R379:S379"/>
    <mergeCell ref="T379:U379"/>
    <mergeCell ref="V379:W379"/>
    <mergeCell ref="X379:Y379"/>
    <mergeCell ref="Z379:AA379"/>
    <mergeCell ref="A380"/>
    <mergeCell ref="B380:E380"/>
    <mergeCell ref="F380:H380"/>
    <mergeCell ref="I380"/>
    <mergeCell ref="J380:L380"/>
    <mergeCell ref="M380:O380"/>
    <mergeCell ref="P380:Q380"/>
    <mergeCell ref="R380:S380"/>
    <mergeCell ref="T380:U380"/>
    <mergeCell ref="V380:W380"/>
    <mergeCell ref="X380:Y380"/>
    <mergeCell ref="Z380:AA380"/>
    <mergeCell ref="A377"/>
    <mergeCell ref="B377:E377"/>
    <mergeCell ref="F377:H377"/>
    <mergeCell ref="I377"/>
    <mergeCell ref="J377:L377"/>
    <mergeCell ref="M377:O377"/>
    <mergeCell ref="P377:Q377"/>
    <mergeCell ref="R377:S377"/>
    <mergeCell ref="T377:U377"/>
    <mergeCell ref="V377:W377"/>
    <mergeCell ref="X377:Y377"/>
    <mergeCell ref="Z377:AA377"/>
    <mergeCell ref="A378"/>
    <mergeCell ref="B378:E378"/>
    <mergeCell ref="F378:H378"/>
    <mergeCell ref="I378"/>
    <mergeCell ref="J378:L378"/>
    <mergeCell ref="M378:O378"/>
    <mergeCell ref="P378:Q378"/>
    <mergeCell ref="R378:S378"/>
    <mergeCell ref="T378:U378"/>
    <mergeCell ref="V378:W378"/>
    <mergeCell ref="X378:Y378"/>
    <mergeCell ref="Z378:AA378"/>
    <mergeCell ref="A375"/>
    <mergeCell ref="B375:E375"/>
    <mergeCell ref="F375:H375"/>
    <mergeCell ref="I375"/>
    <mergeCell ref="J375:L375"/>
    <mergeCell ref="M375:O375"/>
    <mergeCell ref="P375:Q375"/>
    <mergeCell ref="R375:S375"/>
    <mergeCell ref="T375:U375"/>
    <mergeCell ref="V375:W375"/>
    <mergeCell ref="X375:Y375"/>
    <mergeCell ref="Z375:AA375"/>
    <mergeCell ref="A376"/>
    <mergeCell ref="B376:E376"/>
    <mergeCell ref="F376:H376"/>
    <mergeCell ref="I376"/>
    <mergeCell ref="J376:L376"/>
    <mergeCell ref="M376:O376"/>
    <mergeCell ref="P376:Q376"/>
    <mergeCell ref="R376:S376"/>
    <mergeCell ref="T376:U376"/>
    <mergeCell ref="V376:W376"/>
    <mergeCell ref="X376:Y376"/>
    <mergeCell ref="Z376:AA376"/>
    <mergeCell ref="A373"/>
    <mergeCell ref="B373:E373"/>
    <mergeCell ref="F373:H373"/>
    <mergeCell ref="I373"/>
    <mergeCell ref="J373:L373"/>
    <mergeCell ref="M373:O373"/>
    <mergeCell ref="P373:Q373"/>
    <mergeCell ref="R373:S373"/>
    <mergeCell ref="T373:U373"/>
    <mergeCell ref="V373:W373"/>
    <mergeCell ref="X373:Y373"/>
    <mergeCell ref="Z373:AA373"/>
    <mergeCell ref="A374"/>
    <mergeCell ref="B374:E374"/>
    <mergeCell ref="F374:H374"/>
    <mergeCell ref="I374"/>
    <mergeCell ref="J374:L374"/>
    <mergeCell ref="M374:O374"/>
    <mergeCell ref="P374:Q374"/>
    <mergeCell ref="R374:S374"/>
    <mergeCell ref="T374:U374"/>
    <mergeCell ref="V374:W374"/>
    <mergeCell ref="X374:Y374"/>
    <mergeCell ref="Z374:AA374"/>
    <mergeCell ref="A371"/>
    <mergeCell ref="B371:E371"/>
    <mergeCell ref="F371:H371"/>
    <mergeCell ref="I371"/>
    <mergeCell ref="J371:L371"/>
    <mergeCell ref="M371:O371"/>
    <mergeCell ref="P371:Q371"/>
    <mergeCell ref="R371:S371"/>
    <mergeCell ref="T371:U371"/>
    <mergeCell ref="V371:W371"/>
    <mergeCell ref="X371:Y371"/>
    <mergeCell ref="Z371:AA371"/>
    <mergeCell ref="A372"/>
    <mergeCell ref="B372:E372"/>
    <mergeCell ref="F372:H372"/>
    <mergeCell ref="I372"/>
    <mergeCell ref="J372:L372"/>
    <mergeCell ref="M372:O372"/>
    <mergeCell ref="P372:Q372"/>
    <mergeCell ref="R372:S372"/>
    <mergeCell ref="T372:U372"/>
    <mergeCell ref="V372:W372"/>
    <mergeCell ref="X372:Y372"/>
    <mergeCell ref="Z372:AA372"/>
    <mergeCell ref="A369"/>
    <mergeCell ref="B369:E369"/>
    <mergeCell ref="F369:H369"/>
    <mergeCell ref="I369"/>
    <mergeCell ref="J369:L369"/>
    <mergeCell ref="M369:O369"/>
    <mergeCell ref="P369:Q369"/>
    <mergeCell ref="R369:S369"/>
    <mergeCell ref="T369:U369"/>
    <mergeCell ref="V369:W369"/>
    <mergeCell ref="X369:Y369"/>
    <mergeCell ref="Z369:AA369"/>
    <mergeCell ref="A370"/>
    <mergeCell ref="B370:E370"/>
    <mergeCell ref="F370:H370"/>
    <mergeCell ref="I370"/>
    <mergeCell ref="J370:L370"/>
    <mergeCell ref="M370:O370"/>
    <mergeCell ref="P370:Q370"/>
    <mergeCell ref="R370:S370"/>
    <mergeCell ref="T370:U370"/>
    <mergeCell ref="V370:W370"/>
    <mergeCell ref="X370:Y370"/>
    <mergeCell ref="Z370:AA370"/>
    <mergeCell ref="A367"/>
    <mergeCell ref="B367:E367"/>
    <mergeCell ref="F367:H367"/>
    <mergeCell ref="I367"/>
    <mergeCell ref="J367:L367"/>
    <mergeCell ref="M367:O367"/>
    <mergeCell ref="P367:Q367"/>
    <mergeCell ref="R367:S367"/>
    <mergeCell ref="T367:U367"/>
    <mergeCell ref="V367:W367"/>
    <mergeCell ref="X367:Y367"/>
    <mergeCell ref="Z367:AA367"/>
    <mergeCell ref="A368"/>
    <mergeCell ref="B368:E368"/>
    <mergeCell ref="F368:H368"/>
    <mergeCell ref="I368"/>
    <mergeCell ref="J368:L368"/>
    <mergeCell ref="M368:O368"/>
    <mergeCell ref="P368:Q368"/>
    <mergeCell ref="R368:S368"/>
    <mergeCell ref="T368:U368"/>
    <mergeCell ref="V368:W368"/>
    <mergeCell ref="X368:Y368"/>
    <mergeCell ref="Z368:AA368"/>
    <mergeCell ref="A365"/>
    <mergeCell ref="B365:E365"/>
    <mergeCell ref="F365:H365"/>
    <mergeCell ref="I365"/>
    <mergeCell ref="J365:L365"/>
    <mergeCell ref="M365:O365"/>
    <mergeCell ref="P365:Q365"/>
    <mergeCell ref="R365:S365"/>
    <mergeCell ref="T365:U365"/>
    <mergeCell ref="V365:W365"/>
    <mergeCell ref="X365:Y365"/>
    <mergeCell ref="Z365:AA365"/>
    <mergeCell ref="A366"/>
    <mergeCell ref="B366:E366"/>
    <mergeCell ref="F366:H366"/>
    <mergeCell ref="I366"/>
    <mergeCell ref="J366:L366"/>
    <mergeCell ref="M366:O366"/>
    <mergeCell ref="P366:Q366"/>
    <mergeCell ref="R366:S366"/>
    <mergeCell ref="T366:U366"/>
    <mergeCell ref="V366:W366"/>
    <mergeCell ref="X366:Y366"/>
    <mergeCell ref="Z366:AA366"/>
    <mergeCell ref="A363"/>
    <mergeCell ref="B363:E363"/>
    <mergeCell ref="F363:H363"/>
    <mergeCell ref="I363"/>
    <mergeCell ref="J363:L363"/>
    <mergeCell ref="M363:O363"/>
    <mergeCell ref="P363:Q363"/>
    <mergeCell ref="R363:S363"/>
    <mergeCell ref="T363:U363"/>
    <mergeCell ref="V363:W363"/>
    <mergeCell ref="X363:Y363"/>
    <mergeCell ref="Z363:AA363"/>
    <mergeCell ref="A364"/>
    <mergeCell ref="B364:E364"/>
    <mergeCell ref="F364:H364"/>
    <mergeCell ref="I364"/>
    <mergeCell ref="J364:L364"/>
    <mergeCell ref="M364:O364"/>
    <mergeCell ref="P364:Q364"/>
    <mergeCell ref="R364:S364"/>
    <mergeCell ref="T364:U364"/>
    <mergeCell ref="V364:W364"/>
    <mergeCell ref="X364:Y364"/>
    <mergeCell ref="Z364:AA364"/>
    <mergeCell ref="A361"/>
    <mergeCell ref="B361:E361"/>
    <mergeCell ref="F361:H361"/>
    <mergeCell ref="I361"/>
    <mergeCell ref="J361:L361"/>
    <mergeCell ref="M361:O361"/>
    <mergeCell ref="P361:Q361"/>
    <mergeCell ref="R361:S361"/>
    <mergeCell ref="T361:U361"/>
    <mergeCell ref="V361:W361"/>
    <mergeCell ref="X361:Y361"/>
    <mergeCell ref="Z361:AA361"/>
    <mergeCell ref="A362"/>
    <mergeCell ref="B362:E362"/>
    <mergeCell ref="F362:H362"/>
    <mergeCell ref="I362"/>
    <mergeCell ref="J362:L362"/>
    <mergeCell ref="M362:O362"/>
    <mergeCell ref="P362:Q362"/>
    <mergeCell ref="R362:S362"/>
    <mergeCell ref="T362:U362"/>
    <mergeCell ref="V362:W362"/>
    <mergeCell ref="X362:Y362"/>
    <mergeCell ref="Z362:AA362"/>
    <mergeCell ref="A359"/>
    <mergeCell ref="B359:E359"/>
    <mergeCell ref="F359:H359"/>
    <mergeCell ref="I359"/>
    <mergeCell ref="J359:L359"/>
    <mergeCell ref="M359:O359"/>
    <mergeCell ref="P359:Q359"/>
    <mergeCell ref="R359:S359"/>
    <mergeCell ref="T359:U359"/>
    <mergeCell ref="V359:W359"/>
    <mergeCell ref="X359:Y359"/>
    <mergeCell ref="Z359:AA359"/>
    <mergeCell ref="A360"/>
    <mergeCell ref="B360:E360"/>
    <mergeCell ref="F360:H360"/>
    <mergeCell ref="I360"/>
    <mergeCell ref="J360:L360"/>
    <mergeCell ref="M360:O360"/>
    <mergeCell ref="P360:Q360"/>
    <mergeCell ref="R360:S360"/>
    <mergeCell ref="T360:U360"/>
    <mergeCell ref="V360:W360"/>
    <mergeCell ref="X360:Y360"/>
    <mergeCell ref="Z360:AA360"/>
    <mergeCell ref="A357"/>
    <mergeCell ref="B357:E357"/>
    <mergeCell ref="F357:H357"/>
    <mergeCell ref="I357"/>
    <mergeCell ref="J357:L357"/>
    <mergeCell ref="M357:O357"/>
    <mergeCell ref="P357:Q357"/>
    <mergeCell ref="R357:S357"/>
    <mergeCell ref="T357:U357"/>
    <mergeCell ref="V357:W357"/>
    <mergeCell ref="X357:Y357"/>
    <mergeCell ref="Z357:AA357"/>
    <mergeCell ref="A358"/>
    <mergeCell ref="B358:E358"/>
    <mergeCell ref="F358:H358"/>
    <mergeCell ref="I358"/>
    <mergeCell ref="J358:L358"/>
    <mergeCell ref="M358:O358"/>
    <mergeCell ref="P358:Q358"/>
    <mergeCell ref="R358:S358"/>
    <mergeCell ref="T358:U358"/>
    <mergeCell ref="V358:W358"/>
    <mergeCell ref="X358:Y358"/>
    <mergeCell ref="Z358:AA358"/>
    <mergeCell ref="A355"/>
    <mergeCell ref="B355:E355"/>
    <mergeCell ref="F355:H355"/>
    <mergeCell ref="I355"/>
    <mergeCell ref="J355:L355"/>
    <mergeCell ref="M355:O355"/>
    <mergeCell ref="P355:Q355"/>
    <mergeCell ref="R355:S355"/>
    <mergeCell ref="T355:U355"/>
    <mergeCell ref="V355:W355"/>
    <mergeCell ref="X355:Y355"/>
    <mergeCell ref="Z355:AA355"/>
    <mergeCell ref="A356"/>
    <mergeCell ref="B356:E356"/>
    <mergeCell ref="F356:H356"/>
    <mergeCell ref="I356"/>
    <mergeCell ref="J356:L356"/>
    <mergeCell ref="M356:O356"/>
    <mergeCell ref="P356:Q356"/>
    <mergeCell ref="R356:S356"/>
    <mergeCell ref="T356:U356"/>
    <mergeCell ref="V356:W356"/>
    <mergeCell ref="X356:Y356"/>
    <mergeCell ref="Z356:AA356"/>
    <mergeCell ref="A353"/>
    <mergeCell ref="B353:E353"/>
    <mergeCell ref="F353:H353"/>
    <mergeCell ref="I353"/>
    <mergeCell ref="J353:L353"/>
    <mergeCell ref="M353:O353"/>
    <mergeCell ref="P353:Q353"/>
    <mergeCell ref="R353:S353"/>
    <mergeCell ref="T353:U353"/>
    <mergeCell ref="V353:W353"/>
    <mergeCell ref="X353:Y353"/>
    <mergeCell ref="Z353:AA353"/>
    <mergeCell ref="A354"/>
    <mergeCell ref="B354:E354"/>
    <mergeCell ref="F354:H354"/>
    <mergeCell ref="I354"/>
    <mergeCell ref="J354:L354"/>
    <mergeCell ref="M354:O354"/>
    <mergeCell ref="P354:Q354"/>
    <mergeCell ref="R354:S354"/>
    <mergeCell ref="T354:U354"/>
    <mergeCell ref="V354:W354"/>
    <mergeCell ref="X354:Y354"/>
    <mergeCell ref="Z354:AA354"/>
    <mergeCell ref="A351"/>
    <mergeCell ref="B351:E351"/>
    <mergeCell ref="F351:H351"/>
    <mergeCell ref="I351"/>
    <mergeCell ref="J351:L351"/>
    <mergeCell ref="M351:O351"/>
    <mergeCell ref="P351:Q351"/>
    <mergeCell ref="R351:S351"/>
    <mergeCell ref="T351:U351"/>
    <mergeCell ref="V351:W351"/>
    <mergeCell ref="X351:Y351"/>
    <mergeCell ref="Z351:AA351"/>
    <mergeCell ref="A352"/>
    <mergeCell ref="B352:E352"/>
    <mergeCell ref="F352:H352"/>
    <mergeCell ref="I352"/>
    <mergeCell ref="J352:L352"/>
    <mergeCell ref="M352:O352"/>
    <mergeCell ref="P352:Q352"/>
    <mergeCell ref="R352:S352"/>
    <mergeCell ref="T352:U352"/>
    <mergeCell ref="V352:W352"/>
    <mergeCell ref="X352:Y352"/>
    <mergeCell ref="Z352:AA352"/>
    <mergeCell ref="A349"/>
    <mergeCell ref="B349:E349"/>
    <mergeCell ref="F349:H349"/>
    <mergeCell ref="I349"/>
    <mergeCell ref="J349:L349"/>
    <mergeCell ref="M349:O349"/>
    <mergeCell ref="P349:Q349"/>
    <mergeCell ref="R349:S349"/>
    <mergeCell ref="T349:U349"/>
    <mergeCell ref="V349:W349"/>
    <mergeCell ref="X349:Y349"/>
    <mergeCell ref="Z349:AA349"/>
    <mergeCell ref="A350"/>
    <mergeCell ref="B350:E350"/>
    <mergeCell ref="F350:H350"/>
    <mergeCell ref="I350"/>
    <mergeCell ref="J350:L350"/>
    <mergeCell ref="M350:O350"/>
    <mergeCell ref="P350:Q350"/>
    <mergeCell ref="R350:S350"/>
    <mergeCell ref="T350:U350"/>
    <mergeCell ref="V350:W350"/>
    <mergeCell ref="X350:Y350"/>
    <mergeCell ref="Z350:AA350"/>
    <mergeCell ref="A347"/>
    <mergeCell ref="B347:E347"/>
    <mergeCell ref="F347:H347"/>
    <mergeCell ref="I347"/>
    <mergeCell ref="J347:L347"/>
    <mergeCell ref="M347:O347"/>
    <mergeCell ref="P347:Q347"/>
    <mergeCell ref="R347:S347"/>
    <mergeCell ref="T347:U347"/>
    <mergeCell ref="V347:W347"/>
    <mergeCell ref="X347:Y347"/>
    <mergeCell ref="Z347:AA347"/>
    <mergeCell ref="A348"/>
    <mergeCell ref="B348:E348"/>
    <mergeCell ref="F348:H348"/>
    <mergeCell ref="I348"/>
    <mergeCell ref="J348:L348"/>
    <mergeCell ref="M348:O348"/>
    <mergeCell ref="P348:Q348"/>
    <mergeCell ref="R348:S348"/>
    <mergeCell ref="T348:U348"/>
    <mergeCell ref="V348:W348"/>
    <mergeCell ref="X348:Y348"/>
    <mergeCell ref="Z348:AA348"/>
    <mergeCell ref="A345"/>
    <mergeCell ref="B345:E345"/>
    <mergeCell ref="F345:H345"/>
    <mergeCell ref="I345"/>
    <mergeCell ref="J345:L345"/>
    <mergeCell ref="M345:O345"/>
    <mergeCell ref="P345:Q345"/>
    <mergeCell ref="R345:S345"/>
    <mergeCell ref="T345:U345"/>
    <mergeCell ref="V345:W345"/>
    <mergeCell ref="X345:Y345"/>
    <mergeCell ref="Z345:AA345"/>
    <mergeCell ref="A346"/>
    <mergeCell ref="B346:E346"/>
    <mergeCell ref="F346:H346"/>
    <mergeCell ref="I346"/>
    <mergeCell ref="J346:L346"/>
    <mergeCell ref="M346:O346"/>
    <mergeCell ref="P346:Q346"/>
    <mergeCell ref="R346:S346"/>
    <mergeCell ref="T346:U346"/>
    <mergeCell ref="V346:W346"/>
    <mergeCell ref="X346:Y346"/>
    <mergeCell ref="Z346:AA346"/>
    <mergeCell ref="A343"/>
    <mergeCell ref="B343:E343"/>
    <mergeCell ref="F343:H343"/>
    <mergeCell ref="I343"/>
    <mergeCell ref="J343:L343"/>
    <mergeCell ref="M343:O343"/>
    <mergeCell ref="P343:Q343"/>
    <mergeCell ref="R343:S343"/>
    <mergeCell ref="T343:U343"/>
    <mergeCell ref="V343:W343"/>
    <mergeCell ref="X343:Y343"/>
    <mergeCell ref="Z343:AA343"/>
    <mergeCell ref="A344"/>
    <mergeCell ref="B344:E344"/>
    <mergeCell ref="F344:H344"/>
    <mergeCell ref="I344"/>
    <mergeCell ref="J344:L344"/>
    <mergeCell ref="M344:O344"/>
    <mergeCell ref="P344:Q344"/>
    <mergeCell ref="R344:S344"/>
    <mergeCell ref="T344:U344"/>
    <mergeCell ref="V344:W344"/>
    <mergeCell ref="X344:Y344"/>
    <mergeCell ref="Z344:AA344"/>
    <mergeCell ref="A341"/>
    <mergeCell ref="B341:E341"/>
    <mergeCell ref="F341:H341"/>
    <mergeCell ref="I341"/>
    <mergeCell ref="J341:L341"/>
    <mergeCell ref="M341:O341"/>
    <mergeCell ref="P341:Q341"/>
    <mergeCell ref="R341:S341"/>
    <mergeCell ref="T341:U341"/>
    <mergeCell ref="V341:W341"/>
    <mergeCell ref="X341:Y341"/>
    <mergeCell ref="Z341:AA341"/>
    <mergeCell ref="A342"/>
    <mergeCell ref="B342:E342"/>
    <mergeCell ref="F342:H342"/>
    <mergeCell ref="I342"/>
    <mergeCell ref="J342:L342"/>
    <mergeCell ref="M342:O342"/>
    <mergeCell ref="P342:Q342"/>
    <mergeCell ref="R342:S342"/>
    <mergeCell ref="T342:U342"/>
    <mergeCell ref="V342:W342"/>
    <mergeCell ref="X342:Y342"/>
    <mergeCell ref="Z342:AA342"/>
    <mergeCell ref="A339"/>
    <mergeCell ref="B339:E339"/>
    <mergeCell ref="F339:H339"/>
    <mergeCell ref="I339"/>
    <mergeCell ref="J339:L339"/>
    <mergeCell ref="M339:O339"/>
    <mergeCell ref="P339:Q339"/>
    <mergeCell ref="R339:S339"/>
    <mergeCell ref="T339:U339"/>
    <mergeCell ref="V339:W339"/>
    <mergeCell ref="X339:Y339"/>
    <mergeCell ref="Z339:AA339"/>
    <mergeCell ref="A340"/>
    <mergeCell ref="B340:E340"/>
    <mergeCell ref="F340:H340"/>
    <mergeCell ref="I340"/>
    <mergeCell ref="J340:L340"/>
    <mergeCell ref="M340:O340"/>
    <mergeCell ref="P340:Q340"/>
    <mergeCell ref="R340:S340"/>
    <mergeCell ref="T340:U340"/>
    <mergeCell ref="V340:W340"/>
    <mergeCell ref="X340:Y340"/>
    <mergeCell ref="Z340:AA340"/>
    <mergeCell ref="A337"/>
    <mergeCell ref="B337:E337"/>
    <mergeCell ref="F337:H337"/>
    <mergeCell ref="I337"/>
    <mergeCell ref="J337:L337"/>
    <mergeCell ref="M337:O337"/>
    <mergeCell ref="P337:Q337"/>
    <mergeCell ref="R337:S337"/>
    <mergeCell ref="T337:U337"/>
    <mergeCell ref="V337:W337"/>
    <mergeCell ref="X337:Y337"/>
    <mergeCell ref="Z337:AA337"/>
    <mergeCell ref="A338"/>
    <mergeCell ref="B338:E338"/>
    <mergeCell ref="F338:H338"/>
    <mergeCell ref="I338"/>
    <mergeCell ref="J338:L338"/>
    <mergeCell ref="M338:O338"/>
    <mergeCell ref="P338:Q338"/>
    <mergeCell ref="R338:S338"/>
    <mergeCell ref="T338:U338"/>
    <mergeCell ref="V338:W338"/>
    <mergeCell ref="X338:Y338"/>
    <mergeCell ref="Z338:AA338"/>
    <mergeCell ref="A335"/>
    <mergeCell ref="B335:E335"/>
    <mergeCell ref="F335:H335"/>
    <mergeCell ref="I335"/>
    <mergeCell ref="J335:L335"/>
    <mergeCell ref="M335:O335"/>
    <mergeCell ref="P335:Q335"/>
    <mergeCell ref="R335:S335"/>
    <mergeCell ref="T335:U335"/>
    <mergeCell ref="V335:W335"/>
    <mergeCell ref="X335:Y335"/>
    <mergeCell ref="Z335:AA335"/>
    <mergeCell ref="A336"/>
    <mergeCell ref="B336:E336"/>
    <mergeCell ref="F336:H336"/>
    <mergeCell ref="I336"/>
    <mergeCell ref="J336:L336"/>
    <mergeCell ref="M336:O336"/>
    <mergeCell ref="P336:Q336"/>
    <mergeCell ref="R336:S336"/>
    <mergeCell ref="T336:U336"/>
    <mergeCell ref="V336:W336"/>
    <mergeCell ref="X336:Y336"/>
    <mergeCell ref="Z336:AA336"/>
    <mergeCell ref="A332:AA332"/>
    <mergeCell ref="A333"/>
    <mergeCell ref="B333:E333"/>
    <mergeCell ref="F333:H333"/>
    <mergeCell ref="I333"/>
    <mergeCell ref="J333:L333"/>
    <mergeCell ref="M333:O333"/>
    <mergeCell ref="P333:Q333"/>
    <mergeCell ref="R333:S333"/>
    <mergeCell ref="T333:U333"/>
    <mergeCell ref="V333:W333"/>
    <mergeCell ref="X333:Y333"/>
    <mergeCell ref="Z333:AA333"/>
    <mergeCell ref="A334"/>
    <mergeCell ref="B334:E334"/>
    <mergeCell ref="F334:H334"/>
    <mergeCell ref="I334"/>
    <mergeCell ref="J334:L334"/>
    <mergeCell ref="M334:O334"/>
    <mergeCell ref="P334:Q334"/>
    <mergeCell ref="R334:S334"/>
    <mergeCell ref="T334:U334"/>
    <mergeCell ref="V334:W334"/>
    <mergeCell ref="X334:Y334"/>
    <mergeCell ref="Z334:AA334"/>
    <mergeCell ref="A330"/>
    <mergeCell ref="B330:E330"/>
    <mergeCell ref="F330:H330"/>
    <mergeCell ref="I330"/>
    <mergeCell ref="J330:L330"/>
    <mergeCell ref="M330:O330"/>
    <mergeCell ref="P330:Q330"/>
    <mergeCell ref="R330:S330"/>
    <mergeCell ref="T330:U330"/>
    <mergeCell ref="V330:W330"/>
    <mergeCell ref="X330:Y330"/>
    <mergeCell ref="Z330:AA330"/>
    <mergeCell ref="A331"/>
    <mergeCell ref="B331:E331"/>
    <mergeCell ref="F331:H331"/>
    <mergeCell ref="I331"/>
    <mergeCell ref="J331:L331"/>
    <mergeCell ref="M331:O331"/>
    <mergeCell ref="P331:Q331"/>
    <mergeCell ref="R331:S331"/>
    <mergeCell ref="T331:U331"/>
    <mergeCell ref="V331:W331"/>
    <mergeCell ref="X331:Y331"/>
    <mergeCell ref="Z331:AA331"/>
    <mergeCell ref="A328"/>
    <mergeCell ref="B328:E328"/>
    <mergeCell ref="F328:H328"/>
    <mergeCell ref="I328"/>
    <mergeCell ref="J328:L328"/>
    <mergeCell ref="M328:O328"/>
    <mergeCell ref="P328:Q328"/>
    <mergeCell ref="R328:S328"/>
    <mergeCell ref="T328:U328"/>
    <mergeCell ref="V328:W328"/>
    <mergeCell ref="X328:Y328"/>
    <mergeCell ref="Z328:AA328"/>
    <mergeCell ref="A329"/>
    <mergeCell ref="B329:E329"/>
    <mergeCell ref="F329:H329"/>
    <mergeCell ref="I329"/>
    <mergeCell ref="J329:L329"/>
    <mergeCell ref="M329:O329"/>
    <mergeCell ref="P329:Q329"/>
    <mergeCell ref="R329:S329"/>
    <mergeCell ref="T329:U329"/>
    <mergeCell ref="V329:W329"/>
    <mergeCell ref="X329:Y329"/>
    <mergeCell ref="Z329:AA329"/>
    <mergeCell ref="A326"/>
    <mergeCell ref="B326:E326"/>
    <mergeCell ref="F326:H326"/>
    <mergeCell ref="I326"/>
    <mergeCell ref="J326:L326"/>
    <mergeCell ref="M326:O326"/>
    <mergeCell ref="P326:Q326"/>
    <mergeCell ref="R326:S326"/>
    <mergeCell ref="T326:U326"/>
    <mergeCell ref="V326:W326"/>
    <mergeCell ref="X326:Y326"/>
    <mergeCell ref="Z326:AA326"/>
    <mergeCell ref="A327"/>
    <mergeCell ref="B327:E327"/>
    <mergeCell ref="F327:H327"/>
    <mergeCell ref="I327"/>
    <mergeCell ref="J327:L327"/>
    <mergeCell ref="M327:O327"/>
    <mergeCell ref="P327:Q327"/>
    <mergeCell ref="R327:S327"/>
    <mergeCell ref="T327:U327"/>
    <mergeCell ref="V327:W327"/>
    <mergeCell ref="X327:Y327"/>
    <mergeCell ref="Z327:AA327"/>
    <mergeCell ref="A324"/>
    <mergeCell ref="B324:E324"/>
    <mergeCell ref="F324:H324"/>
    <mergeCell ref="I324"/>
    <mergeCell ref="J324:L324"/>
    <mergeCell ref="M324:O324"/>
    <mergeCell ref="P324:Q324"/>
    <mergeCell ref="R324:S324"/>
    <mergeCell ref="T324:U324"/>
    <mergeCell ref="V324:W324"/>
    <mergeCell ref="X324:Y324"/>
    <mergeCell ref="Z324:AA324"/>
    <mergeCell ref="A325"/>
    <mergeCell ref="B325:E325"/>
    <mergeCell ref="F325:H325"/>
    <mergeCell ref="I325"/>
    <mergeCell ref="J325:L325"/>
    <mergeCell ref="M325:O325"/>
    <mergeCell ref="P325:Q325"/>
    <mergeCell ref="R325:S325"/>
    <mergeCell ref="T325:U325"/>
    <mergeCell ref="V325:W325"/>
    <mergeCell ref="X325:Y325"/>
    <mergeCell ref="Z325:AA325"/>
    <mergeCell ref="A322"/>
    <mergeCell ref="B322:E322"/>
    <mergeCell ref="F322:H322"/>
    <mergeCell ref="I322"/>
    <mergeCell ref="J322:L322"/>
    <mergeCell ref="M322:O322"/>
    <mergeCell ref="P322:Q322"/>
    <mergeCell ref="R322:S322"/>
    <mergeCell ref="T322:U322"/>
    <mergeCell ref="V322:W322"/>
    <mergeCell ref="X322:Y322"/>
    <mergeCell ref="Z322:AA322"/>
    <mergeCell ref="A323"/>
    <mergeCell ref="B323:E323"/>
    <mergeCell ref="F323:H323"/>
    <mergeCell ref="I323"/>
    <mergeCell ref="J323:L323"/>
    <mergeCell ref="M323:O323"/>
    <mergeCell ref="P323:Q323"/>
    <mergeCell ref="R323:S323"/>
    <mergeCell ref="T323:U323"/>
    <mergeCell ref="V323:W323"/>
    <mergeCell ref="X323:Y323"/>
    <mergeCell ref="Z323:AA323"/>
    <mergeCell ref="A320"/>
    <mergeCell ref="B320:E320"/>
    <mergeCell ref="F320:H320"/>
    <mergeCell ref="I320"/>
    <mergeCell ref="J320:L320"/>
    <mergeCell ref="M320:O320"/>
    <mergeCell ref="P320:Q320"/>
    <mergeCell ref="R320:S320"/>
    <mergeCell ref="T320:U320"/>
    <mergeCell ref="V320:W320"/>
    <mergeCell ref="X320:Y320"/>
    <mergeCell ref="Z320:AA320"/>
    <mergeCell ref="A321"/>
    <mergeCell ref="B321:E321"/>
    <mergeCell ref="F321:H321"/>
    <mergeCell ref="I321"/>
    <mergeCell ref="J321:L321"/>
    <mergeCell ref="M321:O321"/>
    <mergeCell ref="P321:Q321"/>
    <mergeCell ref="R321:S321"/>
    <mergeCell ref="T321:U321"/>
    <mergeCell ref="V321:W321"/>
    <mergeCell ref="X321:Y321"/>
    <mergeCell ref="Z321:AA321"/>
    <mergeCell ref="A318"/>
    <mergeCell ref="B318:E318"/>
    <mergeCell ref="F318:H318"/>
    <mergeCell ref="I318"/>
    <mergeCell ref="J318:L318"/>
    <mergeCell ref="M318:O318"/>
    <mergeCell ref="P318:Q318"/>
    <mergeCell ref="R318:S318"/>
    <mergeCell ref="T318:U318"/>
    <mergeCell ref="V318:W318"/>
    <mergeCell ref="X318:Y318"/>
    <mergeCell ref="Z318:AA318"/>
    <mergeCell ref="A319"/>
    <mergeCell ref="B319:E319"/>
    <mergeCell ref="F319:H319"/>
    <mergeCell ref="I319"/>
    <mergeCell ref="J319:L319"/>
    <mergeCell ref="M319:O319"/>
    <mergeCell ref="P319:Q319"/>
    <mergeCell ref="R319:S319"/>
    <mergeCell ref="T319:U319"/>
    <mergeCell ref="V319:W319"/>
    <mergeCell ref="X319:Y319"/>
    <mergeCell ref="Z319:AA319"/>
    <mergeCell ref="A316"/>
    <mergeCell ref="B316:E316"/>
    <mergeCell ref="F316:H316"/>
    <mergeCell ref="I316"/>
    <mergeCell ref="J316:L316"/>
    <mergeCell ref="M316:O316"/>
    <mergeCell ref="P316:Q316"/>
    <mergeCell ref="R316:S316"/>
    <mergeCell ref="T316:U316"/>
    <mergeCell ref="V316:W316"/>
    <mergeCell ref="X316:Y316"/>
    <mergeCell ref="Z316:AA316"/>
    <mergeCell ref="A317"/>
    <mergeCell ref="B317:E317"/>
    <mergeCell ref="F317:H317"/>
    <mergeCell ref="I317"/>
    <mergeCell ref="J317:L317"/>
    <mergeCell ref="M317:O317"/>
    <mergeCell ref="P317:Q317"/>
    <mergeCell ref="R317:S317"/>
    <mergeCell ref="T317:U317"/>
    <mergeCell ref="V317:W317"/>
    <mergeCell ref="X317:Y317"/>
    <mergeCell ref="Z317:AA317"/>
    <mergeCell ref="A314"/>
    <mergeCell ref="B314:E314"/>
    <mergeCell ref="F314:H314"/>
    <mergeCell ref="I314"/>
    <mergeCell ref="J314:L314"/>
    <mergeCell ref="M314:O314"/>
    <mergeCell ref="P314:Q314"/>
    <mergeCell ref="R314:S314"/>
    <mergeCell ref="T314:U314"/>
    <mergeCell ref="V314:W314"/>
    <mergeCell ref="X314:Y314"/>
    <mergeCell ref="Z314:AA314"/>
    <mergeCell ref="A315"/>
    <mergeCell ref="B315:E315"/>
    <mergeCell ref="F315:H315"/>
    <mergeCell ref="I315"/>
    <mergeCell ref="J315:L315"/>
    <mergeCell ref="M315:O315"/>
    <mergeCell ref="P315:Q315"/>
    <mergeCell ref="R315:S315"/>
    <mergeCell ref="T315:U315"/>
    <mergeCell ref="V315:W315"/>
    <mergeCell ref="X315:Y315"/>
    <mergeCell ref="Z315:AA315"/>
    <mergeCell ref="A312"/>
    <mergeCell ref="B312:E312"/>
    <mergeCell ref="F312:H312"/>
    <mergeCell ref="I312"/>
    <mergeCell ref="J312:L312"/>
    <mergeCell ref="M312:O312"/>
    <mergeCell ref="P312:Q312"/>
    <mergeCell ref="R312:S312"/>
    <mergeCell ref="T312:U312"/>
    <mergeCell ref="V312:W312"/>
    <mergeCell ref="X312:Y312"/>
    <mergeCell ref="Z312:AA312"/>
    <mergeCell ref="A313"/>
    <mergeCell ref="B313:E313"/>
    <mergeCell ref="F313:H313"/>
    <mergeCell ref="I313"/>
    <mergeCell ref="J313:L313"/>
    <mergeCell ref="M313:O313"/>
    <mergeCell ref="P313:Q313"/>
    <mergeCell ref="R313:S313"/>
    <mergeCell ref="T313:U313"/>
    <mergeCell ref="V313:W313"/>
    <mergeCell ref="X313:Y313"/>
    <mergeCell ref="Z313:AA313"/>
    <mergeCell ref="A310"/>
    <mergeCell ref="B310:E310"/>
    <mergeCell ref="F310:H310"/>
    <mergeCell ref="I310"/>
    <mergeCell ref="J310:L310"/>
    <mergeCell ref="M310:O310"/>
    <mergeCell ref="P310:Q310"/>
    <mergeCell ref="R310:S310"/>
    <mergeCell ref="T310:U310"/>
    <mergeCell ref="V310:W310"/>
    <mergeCell ref="X310:Y310"/>
    <mergeCell ref="Z310:AA310"/>
    <mergeCell ref="A311"/>
    <mergeCell ref="B311:E311"/>
    <mergeCell ref="F311:H311"/>
    <mergeCell ref="I311"/>
    <mergeCell ref="J311:L311"/>
    <mergeCell ref="M311:O311"/>
    <mergeCell ref="P311:Q311"/>
    <mergeCell ref="R311:S311"/>
    <mergeCell ref="T311:U311"/>
    <mergeCell ref="V311:W311"/>
    <mergeCell ref="X311:Y311"/>
    <mergeCell ref="Z311:AA311"/>
    <mergeCell ref="A308"/>
    <mergeCell ref="B308:E308"/>
    <mergeCell ref="F308:H308"/>
    <mergeCell ref="I308"/>
    <mergeCell ref="J308:L308"/>
    <mergeCell ref="M308:O308"/>
    <mergeCell ref="P308:Q308"/>
    <mergeCell ref="R308:S308"/>
    <mergeCell ref="T308:U308"/>
    <mergeCell ref="V308:W308"/>
    <mergeCell ref="X308:Y308"/>
    <mergeCell ref="Z308:AA308"/>
    <mergeCell ref="A309"/>
    <mergeCell ref="B309:E309"/>
    <mergeCell ref="F309:H309"/>
    <mergeCell ref="I309"/>
    <mergeCell ref="J309:L309"/>
    <mergeCell ref="M309:O309"/>
    <mergeCell ref="P309:Q309"/>
    <mergeCell ref="R309:S309"/>
    <mergeCell ref="T309:U309"/>
    <mergeCell ref="V309:W309"/>
    <mergeCell ref="X309:Y309"/>
    <mergeCell ref="Z309:AA309"/>
    <mergeCell ref="A306"/>
    <mergeCell ref="B306:E306"/>
    <mergeCell ref="F306:H306"/>
    <mergeCell ref="I306"/>
    <mergeCell ref="J306:L306"/>
    <mergeCell ref="M306:O306"/>
    <mergeCell ref="P306:Q306"/>
    <mergeCell ref="R306:S306"/>
    <mergeCell ref="T306:U306"/>
    <mergeCell ref="V306:W306"/>
    <mergeCell ref="X306:Y306"/>
    <mergeCell ref="Z306:AA306"/>
    <mergeCell ref="A307"/>
    <mergeCell ref="B307:E307"/>
    <mergeCell ref="F307:H307"/>
    <mergeCell ref="I307"/>
    <mergeCell ref="J307:L307"/>
    <mergeCell ref="M307:O307"/>
    <mergeCell ref="P307:Q307"/>
    <mergeCell ref="R307:S307"/>
    <mergeCell ref="T307:U307"/>
    <mergeCell ref="V307:W307"/>
    <mergeCell ref="X307:Y307"/>
    <mergeCell ref="Z307:AA307"/>
    <mergeCell ref="A304"/>
    <mergeCell ref="B304:E304"/>
    <mergeCell ref="F304:H304"/>
    <mergeCell ref="I304"/>
    <mergeCell ref="J304:L304"/>
    <mergeCell ref="M304:O304"/>
    <mergeCell ref="P304:Q304"/>
    <mergeCell ref="R304:S304"/>
    <mergeCell ref="T304:U304"/>
    <mergeCell ref="V304:W304"/>
    <mergeCell ref="X304:Y304"/>
    <mergeCell ref="Z304:AA304"/>
    <mergeCell ref="A305"/>
    <mergeCell ref="B305:E305"/>
    <mergeCell ref="F305:H305"/>
    <mergeCell ref="I305"/>
    <mergeCell ref="J305:L305"/>
    <mergeCell ref="M305:O305"/>
    <mergeCell ref="P305:Q305"/>
    <mergeCell ref="R305:S305"/>
    <mergeCell ref="T305:U305"/>
    <mergeCell ref="V305:W305"/>
    <mergeCell ref="X305:Y305"/>
    <mergeCell ref="Z305:AA305"/>
    <mergeCell ref="A302"/>
    <mergeCell ref="B302:E302"/>
    <mergeCell ref="F302:H302"/>
    <mergeCell ref="I302"/>
    <mergeCell ref="J302:L302"/>
    <mergeCell ref="M302:O302"/>
    <mergeCell ref="P302:Q302"/>
    <mergeCell ref="R302:S302"/>
    <mergeCell ref="T302:U302"/>
    <mergeCell ref="V302:W302"/>
    <mergeCell ref="X302:Y302"/>
    <mergeCell ref="Z302:AA302"/>
    <mergeCell ref="A303"/>
    <mergeCell ref="B303:E303"/>
    <mergeCell ref="F303:H303"/>
    <mergeCell ref="I303"/>
    <mergeCell ref="J303:L303"/>
    <mergeCell ref="M303:O303"/>
    <mergeCell ref="P303:Q303"/>
    <mergeCell ref="R303:S303"/>
    <mergeCell ref="T303:U303"/>
    <mergeCell ref="V303:W303"/>
    <mergeCell ref="X303:Y303"/>
    <mergeCell ref="Z303:AA303"/>
    <mergeCell ref="A300"/>
    <mergeCell ref="B300:E300"/>
    <mergeCell ref="F300:H300"/>
    <mergeCell ref="I300"/>
    <mergeCell ref="J300:L300"/>
    <mergeCell ref="M300:O300"/>
    <mergeCell ref="P300:Q300"/>
    <mergeCell ref="R300:S300"/>
    <mergeCell ref="T300:U300"/>
    <mergeCell ref="V300:W300"/>
    <mergeCell ref="X300:Y300"/>
    <mergeCell ref="Z300:AA300"/>
    <mergeCell ref="A301"/>
    <mergeCell ref="B301:E301"/>
    <mergeCell ref="F301:H301"/>
    <mergeCell ref="I301"/>
    <mergeCell ref="J301:L301"/>
    <mergeCell ref="M301:O301"/>
    <mergeCell ref="P301:Q301"/>
    <mergeCell ref="R301:S301"/>
    <mergeCell ref="T301:U301"/>
    <mergeCell ref="V301:W301"/>
    <mergeCell ref="X301:Y301"/>
    <mergeCell ref="Z301:AA301"/>
    <mergeCell ref="A298"/>
    <mergeCell ref="B298:E298"/>
    <mergeCell ref="F298:H298"/>
    <mergeCell ref="I298"/>
    <mergeCell ref="J298:L298"/>
    <mergeCell ref="M298:O298"/>
    <mergeCell ref="P298:Q298"/>
    <mergeCell ref="R298:S298"/>
    <mergeCell ref="T298:U298"/>
    <mergeCell ref="V298:W298"/>
    <mergeCell ref="X298:Y298"/>
    <mergeCell ref="Z298:AA298"/>
    <mergeCell ref="A299"/>
    <mergeCell ref="B299:E299"/>
    <mergeCell ref="F299:H299"/>
    <mergeCell ref="I299"/>
    <mergeCell ref="J299:L299"/>
    <mergeCell ref="M299:O299"/>
    <mergeCell ref="P299:Q299"/>
    <mergeCell ref="R299:S299"/>
    <mergeCell ref="T299:U299"/>
    <mergeCell ref="V299:W299"/>
    <mergeCell ref="X299:Y299"/>
    <mergeCell ref="Z299:AA299"/>
    <mergeCell ref="A296"/>
    <mergeCell ref="B296:E296"/>
    <mergeCell ref="F296:H296"/>
    <mergeCell ref="I296"/>
    <mergeCell ref="J296:L296"/>
    <mergeCell ref="M296:O296"/>
    <mergeCell ref="P296:Q296"/>
    <mergeCell ref="R296:S296"/>
    <mergeCell ref="T296:U296"/>
    <mergeCell ref="V296:W296"/>
    <mergeCell ref="X296:Y296"/>
    <mergeCell ref="Z296:AA296"/>
    <mergeCell ref="A297"/>
    <mergeCell ref="B297:E297"/>
    <mergeCell ref="F297:H297"/>
    <mergeCell ref="I297"/>
    <mergeCell ref="J297:L297"/>
    <mergeCell ref="M297:O297"/>
    <mergeCell ref="P297:Q297"/>
    <mergeCell ref="R297:S297"/>
    <mergeCell ref="T297:U297"/>
    <mergeCell ref="V297:W297"/>
    <mergeCell ref="X297:Y297"/>
    <mergeCell ref="Z297:AA297"/>
    <mergeCell ref="A294"/>
    <mergeCell ref="B294:E294"/>
    <mergeCell ref="F294:H294"/>
    <mergeCell ref="I294"/>
    <mergeCell ref="J294:L294"/>
    <mergeCell ref="M294:O294"/>
    <mergeCell ref="P294:Q294"/>
    <mergeCell ref="R294:S294"/>
    <mergeCell ref="T294:U294"/>
    <mergeCell ref="V294:W294"/>
    <mergeCell ref="X294:Y294"/>
    <mergeCell ref="Z294:AA294"/>
    <mergeCell ref="A295"/>
    <mergeCell ref="B295:E295"/>
    <mergeCell ref="F295:H295"/>
    <mergeCell ref="I295"/>
    <mergeCell ref="J295:L295"/>
    <mergeCell ref="M295:O295"/>
    <mergeCell ref="P295:Q295"/>
    <mergeCell ref="R295:S295"/>
    <mergeCell ref="T295:U295"/>
    <mergeCell ref="V295:W295"/>
    <mergeCell ref="X295:Y295"/>
    <mergeCell ref="Z295:AA295"/>
    <mergeCell ref="A292"/>
    <mergeCell ref="B292:E292"/>
    <mergeCell ref="F292:H292"/>
    <mergeCell ref="I292"/>
    <mergeCell ref="J292:L292"/>
    <mergeCell ref="M292:O292"/>
    <mergeCell ref="P292:Q292"/>
    <mergeCell ref="R292:S292"/>
    <mergeCell ref="T292:U292"/>
    <mergeCell ref="V292:W292"/>
    <mergeCell ref="X292:Y292"/>
    <mergeCell ref="Z292:AA292"/>
    <mergeCell ref="A293"/>
    <mergeCell ref="B293:E293"/>
    <mergeCell ref="F293:H293"/>
    <mergeCell ref="I293"/>
    <mergeCell ref="J293:L293"/>
    <mergeCell ref="M293:O293"/>
    <mergeCell ref="P293:Q293"/>
    <mergeCell ref="R293:S293"/>
    <mergeCell ref="T293:U293"/>
    <mergeCell ref="V293:W293"/>
    <mergeCell ref="X293:Y293"/>
    <mergeCell ref="Z293:AA293"/>
    <mergeCell ref="A290"/>
    <mergeCell ref="B290:E290"/>
    <mergeCell ref="F290:H290"/>
    <mergeCell ref="I290"/>
    <mergeCell ref="J290:L290"/>
    <mergeCell ref="M290:O290"/>
    <mergeCell ref="P290:Q290"/>
    <mergeCell ref="R290:S290"/>
    <mergeCell ref="T290:U290"/>
    <mergeCell ref="V290:W290"/>
    <mergeCell ref="X290:Y290"/>
    <mergeCell ref="Z290:AA290"/>
    <mergeCell ref="A291"/>
    <mergeCell ref="B291:E291"/>
    <mergeCell ref="F291:H291"/>
    <mergeCell ref="I291"/>
    <mergeCell ref="J291:L291"/>
    <mergeCell ref="M291:O291"/>
    <mergeCell ref="P291:Q291"/>
    <mergeCell ref="R291:S291"/>
    <mergeCell ref="T291:U291"/>
    <mergeCell ref="V291:W291"/>
    <mergeCell ref="X291:Y291"/>
    <mergeCell ref="Z291:AA291"/>
    <mergeCell ref="A288"/>
    <mergeCell ref="B288:E288"/>
    <mergeCell ref="F288:H288"/>
    <mergeCell ref="I288"/>
    <mergeCell ref="J288:L288"/>
    <mergeCell ref="M288:O288"/>
    <mergeCell ref="P288:Q288"/>
    <mergeCell ref="R288:S288"/>
    <mergeCell ref="T288:U288"/>
    <mergeCell ref="V288:W288"/>
    <mergeCell ref="X288:Y288"/>
    <mergeCell ref="Z288:AA288"/>
    <mergeCell ref="A289"/>
    <mergeCell ref="B289:E289"/>
    <mergeCell ref="F289:H289"/>
    <mergeCell ref="I289"/>
    <mergeCell ref="J289:L289"/>
    <mergeCell ref="M289:O289"/>
    <mergeCell ref="P289:Q289"/>
    <mergeCell ref="R289:S289"/>
    <mergeCell ref="T289:U289"/>
    <mergeCell ref="V289:W289"/>
    <mergeCell ref="X289:Y289"/>
    <mergeCell ref="Z289:AA289"/>
    <mergeCell ref="A286"/>
    <mergeCell ref="B286:E286"/>
    <mergeCell ref="F286:H286"/>
    <mergeCell ref="I286"/>
    <mergeCell ref="J286:L286"/>
    <mergeCell ref="M286:O286"/>
    <mergeCell ref="P286:Q286"/>
    <mergeCell ref="R286:S286"/>
    <mergeCell ref="T286:U286"/>
    <mergeCell ref="V286:W286"/>
    <mergeCell ref="X286:Y286"/>
    <mergeCell ref="Z286:AA286"/>
    <mergeCell ref="A287"/>
    <mergeCell ref="B287:E287"/>
    <mergeCell ref="F287:H287"/>
    <mergeCell ref="I287"/>
    <mergeCell ref="J287:L287"/>
    <mergeCell ref="M287:O287"/>
    <mergeCell ref="P287:Q287"/>
    <mergeCell ref="R287:S287"/>
    <mergeCell ref="T287:U287"/>
    <mergeCell ref="V287:W287"/>
    <mergeCell ref="X287:Y287"/>
    <mergeCell ref="Z287:AA287"/>
    <mergeCell ref="A284"/>
    <mergeCell ref="B284:E284"/>
    <mergeCell ref="F284:H284"/>
    <mergeCell ref="I284"/>
    <mergeCell ref="J284:L284"/>
    <mergeCell ref="M284:O284"/>
    <mergeCell ref="P284:Q284"/>
    <mergeCell ref="R284:S284"/>
    <mergeCell ref="T284:U284"/>
    <mergeCell ref="V284:W284"/>
    <mergeCell ref="X284:Y284"/>
    <mergeCell ref="Z284:AA284"/>
    <mergeCell ref="A285"/>
    <mergeCell ref="B285:E285"/>
    <mergeCell ref="F285:H285"/>
    <mergeCell ref="I285"/>
    <mergeCell ref="J285:L285"/>
    <mergeCell ref="M285:O285"/>
    <mergeCell ref="P285:Q285"/>
    <mergeCell ref="R285:S285"/>
    <mergeCell ref="T285:U285"/>
    <mergeCell ref="V285:W285"/>
    <mergeCell ref="X285:Y285"/>
    <mergeCell ref="Z285:AA285"/>
    <mergeCell ref="A282"/>
    <mergeCell ref="B282:E282"/>
    <mergeCell ref="F282:H282"/>
    <mergeCell ref="I282"/>
    <mergeCell ref="J282:L282"/>
    <mergeCell ref="M282:O282"/>
    <mergeCell ref="P282:Q282"/>
    <mergeCell ref="R282:S282"/>
    <mergeCell ref="T282:U282"/>
    <mergeCell ref="V282:W282"/>
    <mergeCell ref="X282:Y282"/>
    <mergeCell ref="Z282:AA282"/>
    <mergeCell ref="A283"/>
    <mergeCell ref="B283:E283"/>
    <mergeCell ref="F283:H283"/>
    <mergeCell ref="I283"/>
    <mergeCell ref="J283:L283"/>
    <mergeCell ref="M283:O283"/>
    <mergeCell ref="P283:Q283"/>
    <mergeCell ref="R283:S283"/>
    <mergeCell ref="T283:U283"/>
    <mergeCell ref="V283:W283"/>
    <mergeCell ref="X283:Y283"/>
    <mergeCell ref="Z283:AA283"/>
    <mergeCell ref="A280"/>
    <mergeCell ref="B280:E280"/>
    <mergeCell ref="F280:H280"/>
    <mergeCell ref="I280"/>
    <mergeCell ref="J280:L280"/>
    <mergeCell ref="M280:O280"/>
    <mergeCell ref="P280:Q280"/>
    <mergeCell ref="R280:S280"/>
    <mergeCell ref="T280:U280"/>
    <mergeCell ref="V280:W280"/>
    <mergeCell ref="X280:Y280"/>
    <mergeCell ref="Z280:AA280"/>
    <mergeCell ref="A281"/>
    <mergeCell ref="B281:E281"/>
    <mergeCell ref="F281:H281"/>
    <mergeCell ref="I281"/>
    <mergeCell ref="J281:L281"/>
    <mergeCell ref="M281:O281"/>
    <mergeCell ref="P281:Q281"/>
    <mergeCell ref="R281:S281"/>
    <mergeCell ref="T281:U281"/>
    <mergeCell ref="V281:W281"/>
    <mergeCell ref="X281:Y281"/>
    <mergeCell ref="Z281:AA281"/>
    <mergeCell ref="A278"/>
    <mergeCell ref="B278:E278"/>
    <mergeCell ref="F278:H278"/>
    <mergeCell ref="I278"/>
    <mergeCell ref="J278:L278"/>
    <mergeCell ref="M278:O278"/>
    <mergeCell ref="P278:Q278"/>
    <mergeCell ref="R278:S278"/>
    <mergeCell ref="T278:U278"/>
    <mergeCell ref="V278:W278"/>
    <mergeCell ref="X278:Y278"/>
    <mergeCell ref="Z278:AA278"/>
    <mergeCell ref="A279"/>
    <mergeCell ref="B279:E279"/>
    <mergeCell ref="F279:H279"/>
    <mergeCell ref="I279"/>
    <mergeCell ref="J279:L279"/>
    <mergeCell ref="M279:O279"/>
    <mergeCell ref="P279:Q279"/>
    <mergeCell ref="R279:S279"/>
    <mergeCell ref="T279:U279"/>
    <mergeCell ref="V279:W279"/>
    <mergeCell ref="X279:Y279"/>
    <mergeCell ref="Z279:AA279"/>
    <mergeCell ref="A276"/>
    <mergeCell ref="B276:E276"/>
    <mergeCell ref="F276:H276"/>
    <mergeCell ref="I276"/>
    <mergeCell ref="J276:L276"/>
    <mergeCell ref="M276:O276"/>
    <mergeCell ref="P276:Q276"/>
    <mergeCell ref="R276:S276"/>
    <mergeCell ref="T276:U276"/>
    <mergeCell ref="V276:W276"/>
    <mergeCell ref="X276:Y276"/>
    <mergeCell ref="Z276:AA276"/>
    <mergeCell ref="A277"/>
    <mergeCell ref="B277:E277"/>
    <mergeCell ref="F277:H277"/>
    <mergeCell ref="I277"/>
    <mergeCell ref="J277:L277"/>
    <mergeCell ref="M277:O277"/>
    <mergeCell ref="P277:Q277"/>
    <mergeCell ref="R277:S277"/>
    <mergeCell ref="T277:U277"/>
    <mergeCell ref="V277:W277"/>
    <mergeCell ref="X277:Y277"/>
    <mergeCell ref="Z277:AA277"/>
    <mergeCell ref="A274"/>
    <mergeCell ref="B274:E274"/>
    <mergeCell ref="F274:H274"/>
    <mergeCell ref="I274"/>
    <mergeCell ref="J274:L274"/>
    <mergeCell ref="M274:O274"/>
    <mergeCell ref="P274:Q274"/>
    <mergeCell ref="R274:S274"/>
    <mergeCell ref="T274:U274"/>
    <mergeCell ref="V274:W274"/>
    <mergeCell ref="X274:Y274"/>
    <mergeCell ref="Z274:AA274"/>
    <mergeCell ref="A275"/>
    <mergeCell ref="B275:E275"/>
    <mergeCell ref="F275:H275"/>
    <mergeCell ref="I275"/>
    <mergeCell ref="J275:L275"/>
    <mergeCell ref="M275:O275"/>
    <mergeCell ref="P275:Q275"/>
    <mergeCell ref="R275:S275"/>
    <mergeCell ref="T275:U275"/>
    <mergeCell ref="V275:W275"/>
    <mergeCell ref="X275:Y275"/>
    <mergeCell ref="Z275:AA275"/>
    <mergeCell ref="A272"/>
    <mergeCell ref="B272:E272"/>
    <mergeCell ref="F272:H272"/>
    <mergeCell ref="I272"/>
    <mergeCell ref="J272:L272"/>
    <mergeCell ref="M272:O272"/>
    <mergeCell ref="P272:Q272"/>
    <mergeCell ref="R272:S272"/>
    <mergeCell ref="T272:U272"/>
    <mergeCell ref="V272:W272"/>
    <mergeCell ref="X272:Y272"/>
    <mergeCell ref="Z272:AA272"/>
    <mergeCell ref="A273"/>
    <mergeCell ref="B273:E273"/>
    <mergeCell ref="F273:H273"/>
    <mergeCell ref="I273"/>
    <mergeCell ref="J273:L273"/>
    <mergeCell ref="M273:O273"/>
    <mergeCell ref="P273:Q273"/>
    <mergeCell ref="R273:S273"/>
    <mergeCell ref="T273:U273"/>
    <mergeCell ref="V273:W273"/>
    <mergeCell ref="X273:Y273"/>
    <mergeCell ref="Z273:AA273"/>
    <mergeCell ref="A270"/>
    <mergeCell ref="B270:E270"/>
    <mergeCell ref="F270:H270"/>
    <mergeCell ref="I270"/>
    <mergeCell ref="J270:L270"/>
    <mergeCell ref="M270:O270"/>
    <mergeCell ref="P270:Q270"/>
    <mergeCell ref="R270:S270"/>
    <mergeCell ref="T270:U270"/>
    <mergeCell ref="V270:W270"/>
    <mergeCell ref="X270:Y270"/>
    <mergeCell ref="Z270:AA270"/>
    <mergeCell ref="A271"/>
    <mergeCell ref="B271:E271"/>
    <mergeCell ref="F271:H271"/>
    <mergeCell ref="I271"/>
    <mergeCell ref="J271:L271"/>
    <mergeCell ref="M271:O271"/>
    <mergeCell ref="P271:Q271"/>
    <mergeCell ref="R271:S271"/>
    <mergeCell ref="T271:U271"/>
    <mergeCell ref="V271:W271"/>
    <mergeCell ref="X271:Y271"/>
    <mergeCell ref="Z271:AA271"/>
    <mergeCell ref="A268"/>
    <mergeCell ref="B268:E268"/>
    <mergeCell ref="F268:H268"/>
    <mergeCell ref="I268"/>
    <mergeCell ref="J268:L268"/>
    <mergeCell ref="M268:O268"/>
    <mergeCell ref="P268:Q268"/>
    <mergeCell ref="R268:S268"/>
    <mergeCell ref="T268:U268"/>
    <mergeCell ref="V268:W268"/>
    <mergeCell ref="X268:Y268"/>
    <mergeCell ref="Z268:AA268"/>
    <mergeCell ref="A269"/>
    <mergeCell ref="B269:E269"/>
    <mergeCell ref="F269:H269"/>
    <mergeCell ref="I269"/>
    <mergeCell ref="J269:L269"/>
    <mergeCell ref="M269:O269"/>
    <mergeCell ref="P269:Q269"/>
    <mergeCell ref="R269:S269"/>
    <mergeCell ref="T269:U269"/>
    <mergeCell ref="V269:W269"/>
    <mergeCell ref="X269:Y269"/>
    <mergeCell ref="Z269:AA269"/>
    <mergeCell ref="A266"/>
    <mergeCell ref="B266:E266"/>
    <mergeCell ref="F266:H266"/>
    <mergeCell ref="I266"/>
    <mergeCell ref="J266:L266"/>
    <mergeCell ref="M266:O266"/>
    <mergeCell ref="P266:Q266"/>
    <mergeCell ref="R266:S266"/>
    <mergeCell ref="T266:U266"/>
    <mergeCell ref="V266:W266"/>
    <mergeCell ref="X266:Y266"/>
    <mergeCell ref="Z266:AA266"/>
    <mergeCell ref="A267"/>
    <mergeCell ref="B267:E267"/>
    <mergeCell ref="F267:H267"/>
    <mergeCell ref="I267"/>
    <mergeCell ref="J267:L267"/>
    <mergeCell ref="M267:O267"/>
    <mergeCell ref="P267:Q267"/>
    <mergeCell ref="R267:S267"/>
    <mergeCell ref="T267:U267"/>
    <mergeCell ref="V267:W267"/>
    <mergeCell ref="X267:Y267"/>
    <mergeCell ref="Z267:AA267"/>
    <mergeCell ref="A264"/>
    <mergeCell ref="B264:E264"/>
    <mergeCell ref="F264:H264"/>
    <mergeCell ref="I264"/>
    <mergeCell ref="J264:L264"/>
    <mergeCell ref="M264:O264"/>
    <mergeCell ref="P264:Q264"/>
    <mergeCell ref="R264:S264"/>
    <mergeCell ref="T264:U264"/>
    <mergeCell ref="V264:W264"/>
    <mergeCell ref="X264:Y264"/>
    <mergeCell ref="Z264:AA264"/>
    <mergeCell ref="A265"/>
    <mergeCell ref="B265:E265"/>
    <mergeCell ref="F265:H265"/>
    <mergeCell ref="I265"/>
    <mergeCell ref="J265:L265"/>
    <mergeCell ref="M265:O265"/>
    <mergeCell ref="P265:Q265"/>
    <mergeCell ref="R265:S265"/>
    <mergeCell ref="T265:U265"/>
    <mergeCell ref="V265:W265"/>
    <mergeCell ref="X265:Y265"/>
    <mergeCell ref="Z265:AA265"/>
    <mergeCell ref="A262"/>
    <mergeCell ref="B262:E262"/>
    <mergeCell ref="F262:H262"/>
    <mergeCell ref="I262"/>
    <mergeCell ref="J262:L262"/>
    <mergeCell ref="M262:O262"/>
    <mergeCell ref="P262:Q262"/>
    <mergeCell ref="R262:S262"/>
    <mergeCell ref="T262:U262"/>
    <mergeCell ref="V262:W262"/>
    <mergeCell ref="X262:Y262"/>
    <mergeCell ref="Z262:AA262"/>
    <mergeCell ref="A263"/>
    <mergeCell ref="B263:E263"/>
    <mergeCell ref="F263:H263"/>
    <mergeCell ref="I263"/>
    <mergeCell ref="J263:L263"/>
    <mergeCell ref="M263:O263"/>
    <mergeCell ref="P263:Q263"/>
    <mergeCell ref="R263:S263"/>
    <mergeCell ref="T263:U263"/>
    <mergeCell ref="V263:W263"/>
    <mergeCell ref="X263:Y263"/>
    <mergeCell ref="Z263:AA263"/>
    <mergeCell ref="A260"/>
    <mergeCell ref="B260:E260"/>
    <mergeCell ref="F260:H260"/>
    <mergeCell ref="I260"/>
    <mergeCell ref="J260:L260"/>
    <mergeCell ref="M260:O260"/>
    <mergeCell ref="P260:Q260"/>
    <mergeCell ref="R260:S260"/>
    <mergeCell ref="T260:U260"/>
    <mergeCell ref="V260:W260"/>
    <mergeCell ref="X260:Y260"/>
    <mergeCell ref="Z260:AA260"/>
    <mergeCell ref="A261"/>
    <mergeCell ref="B261:E261"/>
    <mergeCell ref="F261:H261"/>
    <mergeCell ref="I261"/>
    <mergeCell ref="J261:L261"/>
    <mergeCell ref="M261:O261"/>
    <mergeCell ref="P261:Q261"/>
    <mergeCell ref="R261:S261"/>
    <mergeCell ref="T261:U261"/>
    <mergeCell ref="V261:W261"/>
    <mergeCell ref="X261:Y261"/>
    <mergeCell ref="Z261:AA261"/>
    <mergeCell ref="A258"/>
    <mergeCell ref="B258:E258"/>
    <mergeCell ref="F258:H258"/>
    <mergeCell ref="I258"/>
    <mergeCell ref="J258:L258"/>
    <mergeCell ref="M258:O258"/>
    <mergeCell ref="P258:Q258"/>
    <mergeCell ref="R258:S258"/>
    <mergeCell ref="T258:U258"/>
    <mergeCell ref="V258:W258"/>
    <mergeCell ref="X258:Y258"/>
    <mergeCell ref="Z258:AA258"/>
    <mergeCell ref="A259"/>
    <mergeCell ref="B259:E259"/>
    <mergeCell ref="F259:H259"/>
    <mergeCell ref="I259"/>
    <mergeCell ref="J259:L259"/>
    <mergeCell ref="M259:O259"/>
    <mergeCell ref="P259:Q259"/>
    <mergeCell ref="R259:S259"/>
    <mergeCell ref="T259:U259"/>
    <mergeCell ref="V259:W259"/>
    <mergeCell ref="X259:Y259"/>
    <mergeCell ref="Z259:AA259"/>
    <mergeCell ref="A256"/>
    <mergeCell ref="B256:E256"/>
    <mergeCell ref="F256:H256"/>
    <mergeCell ref="I256"/>
    <mergeCell ref="J256:L256"/>
    <mergeCell ref="M256:O256"/>
    <mergeCell ref="P256:Q256"/>
    <mergeCell ref="R256:S256"/>
    <mergeCell ref="T256:U256"/>
    <mergeCell ref="V256:W256"/>
    <mergeCell ref="X256:Y256"/>
    <mergeCell ref="Z256:AA256"/>
    <mergeCell ref="A257"/>
    <mergeCell ref="B257:E257"/>
    <mergeCell ref="F257:H257"/>
    <mergeCell ref="I257"/>
    <mergeCell ref="J257:L257"/>
    <mergeCell ref="M257:O257"/>
    <mergeCell ref="P257:Q257"/>
    <mergeCell ref="R257:S257"/>
    <mergeCell ref="T257:U257"/>
    <mergeCell ref="V257:W257"/>
    <mergeCell ref="X257:Y257"/>
    <mergeCell ref="Z257:AA257"/>
    <mergeCell ref="A254"/>
    <mergeCell ref="B254:E254"/>
    <mergeCell ref="F254:H254"/>
    <mergeCell ref="I254"/>
    <mergeCell ref="J254:L254"/>
    <mergeCell ref="M254:O254"/>
    <mergeCell ref="P254:Q254"/>
    <mergeCell ref="R254:S254"/>
    <mergeCell ref="T254:U254"/>
    <mergeCell ref="V254:W254"/>
    <mergeCell ref="X254:Y254"/>
    <mergeCell ref="Z254:AA254"/>
    <mergeCell ref="A255"/>
    <mergeCell ref="B255:E255"/>
    <mergeCell ref="F255:H255"/>
    <mergeCell ref="I255"/>
    <mergeCell ref="J255:L255"/>
    <mergeCell ref="M255:O255"/>
    <mergeCell ref="P255:Q255"/>
    <mergeCell ref="R255:S255"/>
    <mergeCell ref="T255:U255"/>
    <mergeCell ref="V255:W255"/>
    <mergeCell ref="X255:Y255"/>
    <mergeCell ref="Z255:AA255"/>
    <mergeCell ref="A252"/>
    <mergeCell ref="B252:E252"/>
    <mergeCell ref="F252:H252"/>
    <mergeCell ref="I252"/>
    <mergeCell ref="J252:L252"/>
    <mergeCell ref="M252:O252"/>
    <mergeCell ref="P252:Q252"/>
    <mergeCell ref="R252:S252"/>
    <mergeCell ref="T252:U252"/>
    <mergeCell ref="V252:W252"/>
    <mergeCell ref="X252:Y252"/>
    <mergeCell ref="Z252:AA252"/>
    <mergeCell ref="A253"/>
    <mergeCell ref="B253:E253"/>
    <mergeCell ref="F253:H253"/>
    <mergeCell ref="I253"/>
    <mergeCell ref="J253:L253"/>
    <mergeCell ref="M253:O253"/>
    <mergeCell ref="P253:Q253"/>
    <mergeCell ref="R253:S253"/>
    <mergeCell ref="T253:U253"/>
    <mergeCell ref="V253:W253"/>
    <mergeCell ref="X253:Y253"/>
    <mergeCell ref="Z253:AA253"/>
    <mergeCell ref="A250"/>
    <mergeCell ref="B250:E250"/>
    <mergeCell ref="F250:H250"/>
    <mergeCell ref="I250"/>
    <mergeCell ref="J250:L250"/>
    <mergeCell ref="M250:O250"/>
    <mergeCell ref="P250:Q250"/>
    <mergeCell ref="R250:S250"/>
    <mergeCell ref="T250:U250"/>
    <mergeCell ref="V250:W250"/>
    <mergeCell ref="X250:Y250"/>
    <mergeCell ref="Z250:AA250"/>
    <mergeCell ref="A251"/>
    <mergeCell ref="B251:E251"/>
    <mergeCell ref="F251:H251"/>
    <mergeCell ref="I251"/>
    <mergeCell ref="J251:L251"/>
    <mergeCell ref="M251:O251"/>
    <mergeCell ref="P251:Q251"/>
    <mergeCell ref="R251:S251"/>
    <mergeCell ref="T251:U251"/>
    <mergeCell ref="V251:W251"/>
    <mergeCell ref="X251:Y251"/>
    <mergeCell ref="Z251:AA251"/>
    <mergeCell ref="A248"/>
    <mergeCell ref="B248:E248"/>
    <mergeCell ref="F248:H248"/>
    <mergeCell ref="I248"/>
    <mergeCell ref="J248:L248"/>
    <mergeCell ref="M248:O248"/>
    <mergeCell ref="P248:Q248"/>
    <mergeCell ref="R248:S248"/>
    <mergeCell ref="T248:U248"/>
    <mergeCell ref="V248:W248"/>
    <mergeCell ref="X248:Y248"/>
    <mergeCell ref="Z248:AA248"/>
    <mergeCell ref="A249"/>
    <mergeCell ref="B249:E249"/>
    <mergeCell ref="F249:H249"/>
    <mergeCell ref="I249"/>
    <mergeCell ref="J249:L249"/>
    <mergeCell ref="M249:O249"/>
    <mergeCell ref="P249:Q249"/>
    <mergeCell ref="R249:S249"/>
    <mergeCell ref="T249:U249"/>
    <mergeCell ref="V249:W249"/>
    <mergeCell ref="X249:Y249"/>
    <mergeCell ref="Z249:AA249"/>
    <mergeCell ref="A246"/>
    <mergeCell ref="B246:E246"/>
    <mergeCell ref="F246:H246"/>
    <mergeCell ref="I246"/>
    <mergeCell ref="J246:L246"/>
    <mergeCell ref="M246:O246"/>
    <mergeCell ref="P246:Q246"/>
    <mergeCell ref="R246:S246"/>
    <mergeCell ref="T246:U246"/>
    <mergeCell ref="V246:W246"/>
    <mergeCell ref="X246:Y246"/>
    <mergeCell ref="Z246:AA246"/>
    <mergeCell ref="A247"/>
    <mergeCell ref="B247:E247"/>
    <mergeCell ref="F247:H247"/>
    <mergeCell ref="I247"/>
    <mergeCell ref="J247:L247"/>
    <mergeCell ref="M247:O247"/>
    <mergeCell ref="P247:Q247"/>
    <mergeCell ref="R247:S247"/>
    <mergeCell ref="T247:U247"/>
    <mergeCell ref="V247:W247"/>
    <mergeCell ref="X247:Y247"/>
    <mergeCell ref="Z247:AA247"/>
    <mergeCell ref="A244"/>
    <mergeCell ref="B244:E244"/>
    <mergeCell ref="F244:H244"/>
    <mergeCell ref="I244"/>
    <mergeCell ref="J244:L244"/>
    <mergeCell ref="M244:O244"/>
    <mergeCell ref="P244:Q244"/>
    <mergeCell ref="R244:S244"/>
    <mergeCell ref="T244:U244"/>
    <mergeCell ref="V244:W244"/>
    <mergeCell ref="X244:Y244"/>
    <mergeCell ref="Z244:AA244"/>
    <mergeCell ref="A245"/>
    <mergeCell ref="B245:E245"/>
    <mergeCell ref="F245:H245"/>
    <mergeCell ref="I245"/>
    <mergeCell ref="J245:L245"/>
    <mergeCell ref="M245:O245"/>
    <mergeCell ref="P245:Q245"/>
    <mergeCell ref="R245:S245"/>
    <mergeCell ref="T245:U245"/>
    <mergeCell ref="V245:W245"/>
    <mergeCell ref="X245:Y245"/>
    <mergeCell ref="Z245:AA245"/>
    <mergeCell ref="A242"/>
    <mergeCell ref="B242:E242"/>
    <mergeCell ref="F242:H242"/>
    <mergeCell ref="I242"/>
    <mergeCell ref="J242:L242"/>
    <mergeCell ref="M242:O242"/>
    <mergeCell ref="P242:Q242"/>
    <mergeCell ref="R242:S242"/>
    <mergeCell ref="T242:U242"/>
    <mergeCell ref="V242:W242"/>
    <mergeCell ref="X242:Y242"/>
    <mergeCell ref="Z242:AA242"/>
    <mergeCell ref="A243"/>
    <mergeCell ref="B243:E243"/>
    <mergeCell ref="F243:H243"/>
    <mergeCell ref="I243"/>
    <mergeCell ref="J243:L243"/>
    <mergeCell ref="M243:O243"/>
    <mergeCell ref="P243:Q243"/>
    <mergeCell ref="R243:S243"/>
    <mergeCell ref="T243:U243"/>
    <mergeCell ref="V243:W243"/>
    <mergeCell ref="X243:Y243"/>
    <mergeCell ref="Z243:AA243"/>
    <mergeCell ref="A240"/>
    <mergeCell ref="B240:E240"/>
    <mergeCell ref="F240:H240"/>
    <mergeCell ref="I240"/>
    <mergeCell ref="J240:L240"/>
    <mergeCell ref="M240:O240"/>
    <mergeCell ref="P240:Q240"/>
    <mergeCell ref="R240:S240"/>
    <mergeCell ref="T240:U240"/>
    <mergeCell ref="V240:W240"/>
    <mergeCell ref="X240:Y240"/>
    <mergeCell ref="Z240:AA240"/>
    <mergeCell ref="A241"/>
    <mergeCell ref="B241:E241"/>
    <mergeCell ref="F241:H241"/>
    <mergeCell ref="I241"/>
    <mergeCell ref="J241:L241"/>
    <mergeCell ref="M241:O241"/>
    <mergeCell ref="P241:Q241"/>
    <mergeCell ref="R241:S241"/>
    <mergeCell ref="T241:U241"/>
    <mergeCell ref="V241:W241"/>
    <mergeCell ref="X241:Y241"/>
    <mergeCell ref="Z241:AA241"/>
    <mergeCell ref="A238"/>
    <mergeCell ref="B238:E238"/>
    <mergeCell ref="F238:H238"/>
    <mergeCell ref="I238"/>
    <mergeCell ref="J238:L238"/>
    <mergeCell ref="M238:O238"/>
    <mergeCell ref="P238:Q238"/>
    <mergeCell ref="R238:S238"/>
    <mergeCell ref="T238:U238"/>
    <mergeCell ref="V238:W238"/>
    <mergeCell ref="X238:Y238"/>
    <mergeCell ref="Z238:AA238"/>
    <mergeCell ref="A239"/>
    <mergeCell ref="B239:E239"/>
    <mergeCell ref="F239:H239"/>
    <mergeCell ref="I239"/>
    <mergeCell ref="J239:L239"/>
    <mergeCell ref="M239:O239"/>
    <mergeCell ref="P239:Q239"/>
    <mergeCell ref="R239:S239"/>
    <mergeCell ref="T239:U239"/>
    <mergeCell ref="V239:W239"/>
    <mergeCell ref="X239:Y239"/>
    <mergeCell ref="Z239:AA239"/>
    <mergeCell ref="A236"/>
    <mergeCell ref="B236:E236"/>
    <mergeCell ref="F236:H236"/>
    <mergeCell ref="I236"/>
    <mergeCell ref="J236:L236"/>
    <mergeCell ref="M236:O236"/>
    <mergeCell ref="P236:Q236"/>
    <mergeCell ref="R236:S236"/>
    <mergeCell ref="T236:U236"/>
    <mergeCell ref="V236:W236"/>
    <mergeCell ref="X236:Y236"/>
    <mergeCell ref="Z236:AA236"/>
    <mergeCell ref="A237"/>
    <mergeCell ref="B237:E237"/>
    <mergeCell ref="F237:H237"/>
    <mergeCell ref="I237"/>
    <mergeCell ref="J237:L237"/>
    <mergeCell ref="M237:O237"/>
    <mergeCell ref="P237:Q237"/>
    <mergeCell ref="R237:S237"/>
    <mergeCell ref="T237:U237"/>
    <mergeCell ref="V237:W237"/>
    <mergeCell ref="X237:Y237"/>
    <mergeCell ref="Z237:AA237"/>
    <mergeCell ref="A234"/>
    <mergeCell ref="B234:E234"/>
    <mergeCell ref="F234:H234"/>
    <mergeCell ref="I234"/>
    <mergeCell ref="J234:L234"/>
    <mergeCell ref="M234:O234"/>
    <mergeCell ref="P234:Q234"/>
    <mergeCell ref="R234:S234"/>
    <mergeCell ref="T234:U234"/>
    <mergeCell ref="V234:W234"/>
    <mergeCell ref="X234:Y234"/>
    <mergeCell ref="Z234:AA234"/>
    <mergeCell ref="A235"/>
    <mergeCell ref="B235:E235"/>
    <mergeCell ref="F235:H235"/>
    <mergeCell ref="I235"/>
    <mergeCell ref="J235:L235"/>
    <mergeCell ref="M235:O235"/>
    <mergeCell ref="P235:Q235"/>
    <mergeCell ref="R235:S235"/>
    <mergeCell ref="T235:U235"/>
    <mergeCell ref="V235:W235"/>
    <mergeCell ref="X235:Y235"/>
    <mergeCell ref="Z235:AA235"/>
    <mergeCell ref="A232"/>
    <mergeCell ref="B232:E232"/>
    <mergeCell ref="F232:H232"/>
    <mergeCell ref="I232"/>
    <mergeCell ref="J232:L232"/>
    <mergeCell ref="M232:O232"/>
    <mergeCell ref="P232:Q232"/>
    <mergeCell ref="R232:S232"/>
    <mergeCell ref="T232:U232"/>
    <mergeCell ref="V232:W232"/>
    <mergeCell ref="X232:Y232"/>
    <mergeCell ref="Z232:AA232"/>
    <mergeCell ref="A233"/>
    <mergeCell ref="B233:E233"/>
    <mergeCell ref="F233:H233"/>
    <mergeCell ref="I233"/>
    <mergeCell ref="J233:L233"/>
    <mergeCell ref="M233:O233"/>
    <mergeCell ref="P233:Q233"/>
    <mergeCell ref="R233:S233"/>
    <mergeCell ref="T233:U233"/>
    <mergeCell ref="V233:W233"/>
    <mergeCell ref="X233:Y233"/>
    <mergeCell ref="Z233:AA233"/>
    <mergeCell ref="A230"/>
    <mergeCell ref="B230:E230"/>
    <mergeCell ref="F230:H230"/>
    <mergeCell ref="I230"/>
    <mergeCell ref="J230:L230"/>
    <mergeCell ref="M230:O230"/>
    <mergeCell ref="P230:Q230"/>
    <mergeCell ref="R230:S230"/>
    <mergeCell ref="T230:U230"/>
    <mergeCell ref="V230:W230"/>
    <mergeCell ref="X230:Y230"/>
    <mergeCell ref="Z230:AA230"/>
    <mergeCell ref="A231"/>
    <mergeCell ref="B231:E231"/>
    <mergeCell ref="F231:H231"/>
    <mergeCell ref="I231"/>
    <mergeCell ref="J231:L231"/>
    <mergeCell ref="M231:O231"/>
    <mergeCell ref="P231:Q231"/>
    <mergeCell ref="R231:S231"/>
    <mergeCell ref="T231:U231"/>
    <mergeCell ref="V231:W231"/>
    <mergeCell ref="X231:Y231"/>
    <mergeCell ref="Z231:AA231"/>
    <mergeCell ref="A228"/>
    <mergeCell ref="B228:E228"/>
    <mergeCell ref="F228:H228"/>
    <mergeCell ref="I228"/>
    <mergeCell ref="J228:L228"/>
    <mergeCell ref="M228:O228"/>
    <mergeCell ref="P228:Q228"/>
    <mergeCell ref="R228:S228"/>
    <mergeCell ref="T228:U228"/>
    <mergeCell ref="V228:W228"/>
    <mergeCell ref="X228:Y228"/>
    <mergeCell ref="Z228:AA228"/>
    <mergeCell ref="A229"/>
    <mergeCell ref="B229:E229"/>
    <mergeCell ref="F229:H229"/>
    <mergeCell ref="I229"/>
    <mergeCell ref="J229:L229"/>
    <mergeCell ref="M229:O229"/>
    <mergeCell ref="P229:Q229"/>
    <mergeCell ref="R229:S229"/>
    <mergeCell ref="T229:U229"/>
    <mergeCell ref="V229:W229"/>
    <mergeCell ref="X229:Y229"/>
    <mergeCell ref="Z229:AA229"/>
    <mergeCell ref="A226"/>
    <mergeCell ref="B226:E226"/>
    <mergeCell ref="F226:H226"/>
    <mergeCell ref="I226"/>
    <mergeCell ref="J226:L226"/>
    <mergeCell ref="M226:O226"/>
    <mergeCell ref="P226:Q226"/>
    <mergeCell ref="R226:S226"/>
    <mergeCell ref="T226:U226"/>
    <mergeCell ref="V226:W226"/>
    <mergeCell ref="X226:Y226"/>
    <mergeCell ref="Z226:AA226"/>
    <mergeCell ref="A227"/>
    <mergeCell ref="B227:E227"/>
    <mergeCell ref="F227:H227"/>
    <mergeCell ref="I227"/>
    <mergeCell ref="J227:L227"/>
    <mergeCell ref="M227:O227"/>
    <mergeCell ref="P227:Q227"/>
    <mergeCell ref="R227:S227"/>
    <mergeCell ref="T227:U227"/>
    <mergeCell ref="V227:W227"/>
    <mergeCell ref="X227:Y227"/>
    <mergeCell ref="Z227:AA227"/>
    <mergeCell ref="A224"/>
    <mergeCell ref="B224:E224"/>
    <mergeCell ref="F224:H224"/>
    <mergeCell ref="I224"/>
    <mergeCell ref="J224:L224"/>
    <mergeCell ref="M224:O224"/>
    <mergeCell ref="P224:Q224"/>
    <mergeCell ref="R224:S224"/>
    <mergeCell ref="T224:U224"/>
    <mergeCell ref="V224:W224"/>
    <mergeCell ref="X224:Y224"/>
    <mergeCell ref="Z224:AA224"/>
    <mergeCell ref="A225"/>
    <mergeCell ref="B225:E225"/>
    <mergeCell ref="F225:H225"/>
    <mergeCell ref="I225"/>
    <mergeCell ref="J225:L225"/>
    <mergeCell ref="M225:O225"/>
    <mergeCell ref="P225:Q225"/>
    <mergeCell ref="R225:S225"/>
    <mergeCell ref="T225:U225"/>
    <mergeCell ref="V225:W225"/>
    <mergeCell ref="X225:Y225"/>
    <mergeCell ref="Z225:AA225"/>
    <mergeCell ref="A222"/>
    <mergeCell ref="B222:E222"/>
    <mergeCell ref="F222:H222"/>
    <mergeCell ref="I222"/>
    <mergeCell ref="J222:L222"/>
    <mergeCell ref="M222:O222"/>
    <mergeCell ref="P222:Q222"/>
    <mergeCell ref="R222:S222"/>
    <mergeCell ref="T222:U222"/>
    <mergeCell ref="V222:W222"/>
    <mergeCell ref="X222:Y222"/>
    <mergeCell ref="Z222:AA222"/>
    <mergeCell ref="A223"/>
    <mergeCell ref="B223:E223"/>
    <mergeCell ref="F223:H223"/>
    <mergeCell ref="I223"/>
    <mergeCell ref="J223:L223"/>
    <mergeCell ref="M223:O223"/>
    <mergeCell ref="P223:Q223"/>
    <mergeCell ref="R223:S223"/>
    <mergeCell ref="T223:U223"/>
    <mergeCell ref="V223:W223"/>
    <mergeCell ref="X223:Y223"/>
    <mergeCell ref="Z223:AA223"/>
    <mergeCell ref="A220"/>
    <mergeCell ref="B220:E220"/>
    <mergeCell ref="F220:H220"/>
    <mergeCell ref="I220"/>
    <mergeCell ref="J220:L220"/>
    <mergeCell ref="M220:O220"/>
    <mergeCell ref="P220:Q220"/>
    <mergeCell ref="R220:S220"/>
    <mergeCell ref="T220:U220"/>
    <mergeCell ref="V220:W220"/>
    <mergeCell ref="X220:Y220"/>
    <mergeCell ref="Z220:AA220"/>
    <mergeCell ref="A221"/>
    <mergeCell ref="B221:E221"/>
    <mergeCell ref="F221:H221"/>
    <mergeCell ref="I221"/>
    <mergeCell ref="J221:L221"/>
    <mergeCell ref="M221:O221"/>
    <mergeCell ref="P221:Q221"/>
    <mergeCell ref="R221:S221"/>
    <mergeCell ref="T221:U221"/>
    <mergeCell ref="V221:W221"/>
    <mergeCell ref="X221:Y221"/>
    <mergeCell ref="Z221:AA221"/>
    <mergeCell ref="A218"/>
    <mergeCell ref="B218:E218"/>
    <mergeCell ref="F218:H218"/>
    <mergeCell ref="I218"/>
    <mergeCell ref="J218:L218"/>
    <mergeCell ref="M218:O218"/>
    <mergeCell ref="P218:Q218"/>
    <mergeCell ref="R218:S218"/>
    <mergeCell ref="T218:U218"/>
    <mergeCell ref="V218:W218"/>
    <mergeCell ref="X218:Y218"/>
    <mergeCell ref="Z218:AA218"/>
    <mergeCell ref="A219"/>
    <mergeCell ref="B219:E219"/>
    <mergeCell ref="F219:H219"/>
    <mergeCell ref="I219"/>
    <mergeCell ref="J219:L219"/>
    <mergeCell ref="M219:O219"/>
    <mergeCell ref="P219:Q219"/>
    <mergeCell ref="R219:S219"/>
    <mergeCell ref="T219:U219"/>
    <mergeCell ref="V219:W219"/>
    <mergeCell ref="X219:Y219"/>
    <mergeCell ref="Z219:AA219"/>
    <mergeCell ref="A216"/>
    <mergeCell ref="B216:E216"/>
    <mergeCell ref="F216:H216"/>
    <mergeCell ref="I216"/>
    <mergeCell ref="J216:L216"/>
    <mergeCell ref="M216:O216"/>
    <mergeCell ref="P216:Q216"/>
    <mergeCell ref="R216:S216"/>
    <mergeCell ref="T216:U216"/>
    <mergeCell ref="V216:W216"/>
    <mergeCell ref="X216:Y216"/>
    <mergeCell ref="Z216:AA216"/>
    <mergeCell ref="A217"/>
    <mergeCell ref="B217:E217"/>
    <mergeCell ref="F217:H217"/>
    <mergeCell ref="I217"/>
    <mergeCell ref="J217:L217"/>
    <mergeCell ref="M217:O217"/>
    <mergeCell ref="P217:Q217"/>
    <mergeCell ref="R217:S217"/>
    <mergeCell ref="T217:U217"/>
    <mergeCell ref="V217:W217"/>
    <mergeCell ref="X217:Y217"/>
    <mergeCell ref="Z217:AA217"/>
    <mergeCell ref="A214"/>
    <mergeCell ref="B214:E214"/>
    <mergeCell ref="F214:H214"/>
    <mergeCell ref="I214"/>
    <mergeCell ref="J214:L214"/>
    <mergeCell ref="M214:O214"/>
    <mergeCell ref="P214:Q214"/>
    <mergeCell ref="R214:S214"/>
    <mergeCell ref="T214:U214"/>
    <mergeCell ref="V214:W214"/>
    <mergeCell ref="X214:Y214"/>
    <mergeCell ref="Z214:AA214"/>
    <mergeCell ref="A215"/>
    <mergeCell ref="B215:E215"/>
    <mergeCell ref="F215:H215"/>
    <mergeCell ref="I215"/>
    <mergeCell ref="J215:L215"/>
    <mergeCell ref="M215:O215"/>
    <mergeCell ref="P215:Q215"/>
    <mergeCell ref="R215:S215"/>
    <mergeCell ref="T215:U215"/>
    <mergeCell ref="V215:W215"/>
    <mergeCell ref="X215:Y215"/>
    <mergeCell ref="Z215:AA215"/>
    <mergeCell ref="A212"/>
    <mergeCell ref="B212:E212"/>
    <mergeCell ref="F212:H212"/>
    <mergeCell ref="I212"/>
    <mergeCell ref="J212:L212"/>
    <mergeCell ref="M212:O212"/>
    <mergeCell ref="P212:Q212"/>
    <mergeCell ref="R212:S212"/>
    <mergeCell ref="T212:U212"/>
    <mergeCell ref="V212:W212"/>
    <mergeCell ref="X212:Y212"/>
    <mergeCell ref="Z212:AA212"/>
    <mergeCell ref="A213"/>
    <mergeCell ref="B213:E213"/>
    <mergeCell ref="F213:H213"/>
    <mergeCell ref="I213"/>
    <mergeCell ref="J213:L213"/>
    <mergeCell ref="M213:O213"/>
    <mergeCell ref="P213:Q213"/>
    <mergeCell ref="R213:S213"/>
    <mergeCell ref="T213:U213"/>
    <mergeCell ref="V213:W213"/>
    <mergeCell ref="X213:Y213"/>
    <mergeCell ref="Z213:AA213"/>
    <mergeCell ref="A210"/>
    <mergeCell ref="B210:E210"/>
    <mergeCell ref="F210:H210"/>
    <mergeCell ref="I210"/>
    <mergeCell ref="J210:L210"/>
    <mergeCell ref="M210:O210"/>
    <mergeCell ref="P210:Q210"/>
    <mergeCell ref="R210:S210"/>
    <mergeCell ref="T210:U210"/>
    <mergeCell ref="V210:W210"/>
    <mergeCell ref="X210:Y210"/>
    <mergeCell ref="Z210:AA210"/>
    <mergeCell ref="A211"/>
    <mergeCell ref="B211:E211"/>
    <mergeCell ref="F211:H211"/>
    <mergeCell ref="I211"/>
    <mergeCell ref="J211:L211"/>
    <mergeCell ref="M211:O211"/>
    <mergeCell ref="P211:Q211"/>
    <mergeCell ref="R211:S211"/>
    <mergeCell ref="T211:U211"/>
    <mergeCell ref="V211:W211"/>
    <mergeCell ref="X211:Y211"/>
    <mergeCell ref="Z211:AA211"/>
    <mergeCell ref="A208"/>
    <mergeCell ref="B208:E208"/>
    <mergeCell ref="F208:H208"/>
    <mergeCell ref="I208"/>
    <mergeCell ref="J208:L208"/>
    <mergeCell ref="M208:O208"/>
    <mergeCell ref="P208:Q208"/>
    <mergeCell ref="R208:S208"/>
    <mergeCell ref="T208:U208"/>
    <mergeCell ref="V208:W208"/>
    <mergeCell ref="X208:Y208"/>
    <mergeCell ref="Z208:AA208"/>
    <mergeCell ref="A209"/>
    <mergeCell ref="B209:E209"/>
    <mergeCell ref="F209:H209"/>
    <mergeCell ref="I209"/>
    <mergeCell ref="J209:L209"/>
    <mergeCell ref="M209:O209"/>
    <mergeCell ref="P209:Q209"/>
    <mergeCell ref="R209:S209"/>
    <mergeCell ref="T209:U209"/>
    <mergeCell ref="V209:W209"/>
    <mergeCell ref="X209:Y209"/>
    <mergeCell ref="Z209:AA209"/>
    <mergeCell ref="A206"/>
    <mergeCell ref="B206:E206"/>
    <mergeCell ref="F206:H206"/>
    <mergeCell ref="I206"/>
    <mergeCell ref="J206:L206"/>
    <mergeCell ref="M206:O206"/>
    <mergeCell ref="P206:Q206"/>
    <mergeCell ref="R206:S206"/>
    <mergeCell ref="T206:U206"/>
    <mergeCell ref="V206:W206"/>
    <mergeCell ref="X206:Y206"/>
    <mergeCell ref="Z206:AA206"/>
    <mergeCell ref="A207"/>
    <mergeCell ref="B207:E207"/>
    <mergeCell ref="F207:H207"/>
    <mergeCell ref="I207"/>
    <mergeCell ref="J207:L207"/>
    <mergeCell ref="M207:O207"/>
    <mergeCell ref="P207:Q207"/>
    <mergeCell ref="R207:S207"/>
    <mergeCell ref="T207:U207"/>
    <mergeCell ref="V207:W207"/>
    <mergeCell ref="X207:Y207"/>
    <mergeCell ref="Z207:AA207"/>
    <mergeCell ref="A204"/>
    <mergeCell ref="B204:E204"/>
    <mergeCell ref="F204:H204"/>
    <mergeCell ref="I204"/>
    <mergeCell ref="J204:L204"/>
    <mergeCell ref="M204:O204"/>
    <mergeCell ref="P204:Q204"/>
    <mergeCell ref="R204:S204"/>
    <mergeCell ref="T204:U204"/>
    <mergeCell ref="V204:W204"/>
    <mergeCell ref="X204:Y204"/>
    <mergeCell ref="Z204:AA204"/>
    <mergeCell ref="A205"/>
    <mergeCell ref="B205:E205"/>
    <mergeCell ref="F205:H205"/>
    <mergeCell ref="I205"/>
    <mergeCell ref="J205:L205"/>
    <mergeCell ref="M205:O205"/>
    <mergeCell ref="P205:Q205"/>
    <mergeCell ref="R205:S205"/>
    <mergeCell ref="T205:U205"/>
    <mergeCell ref="V205:W205"/>
    <mergeCell ref="X205:Y205"/>
    <mergeCell ref="Z205:AA205"/>
    <mergeCell ref="A202"/>
    <mergeCell ref="B202:E202"/>
    <mergeCell ref="F202:H202"/>
    <mergeCell ref="I202"/>
    <mergeCell ref="J202:L202"/>
    <mergeCell ref="M202:O202"/>
    <mergeCell ref="P202:Q202"/>
    <mergeCell ref="R202:S202"/>
    <mergeCell ref="T202:U202"/>
    <mergeCell ref="V202:W202"/>
    <mergeCell ref="X202:Y202"/>
    <mergeCell ref="Z202:AA202"/>
    <mergeCell ref="A203"/>
    <mergeCell ref="B203:E203"/>
    <mergeCell ref="F203:H203"/>
    <mergeCell ref="I203"/>
    <mergeCell ref="J203:L203"/>
    <mergeCell ref="M203:O203"/>
    <mergeCell ref="P203:Q203"/>
    <mergeCell ref="R203:S203"/>
    <mergeCell ref="T203:U203"/>
    <mergeCell ref="V203:W203"/>
    <mergeCell ref="X203:Y203"/>
    <mergeCell ref="Z203:AA203"/>
    <mergeCell ref="A200"/>
    <mergeCell ref="B200:E200"/>
    <mergeCell ref="F200:H200"/>
    <mergeCell ref="I200"/>
    <mergeCell ref="J200:L200"/>
    <mergeCell ref="M200:O200"/>
    <mergeCell ref="P200:Q200"/>
    <mergeCell ref="R200:S200"/>
    <mergeCell ref="T200:U200"/>
    <mergeCell ref="V200:W200"/>
    <mergeCell ref="X200:Y200"/>
    <mergeCell ref="Z200:AA200"/>
    <mergeCell ref="A201"/>
    <mergeCell ref="B201:E201"/>
    <mergeCell ref="F201:H201"/>
    <mergeCell ref="I201"/>
    <mergeCell ref="J201:L201"/>
    <mergeCell ref="M201:O201"/>
    <mergeCell ref="P201:Q201"/>
    <mergeCell ref="R201:S201"/>
    <mergeCell ref="T201:U201"/>
    <mergeCell ref="V201:W201"/>
    <mergeCell ref="X201:Y201"/>
    <mergeCell ref="Z201:AA201"/>
    <mergeCell ref="A198"/>
    <mergeCell ref="B198:E198"/>
    <mergeCell ref="F198:H198"/>
    <mergeCell ref="I198"/>
    <mergeCell ref="J198:L198"/>
    <mergeCell ref="M198:O198"/>
    <mergeCell ref="P198:Q198"/>
    <mergeCell ref="R198:S198"/>
    <mergeCell ref="T198:U198"/>
    <mergeCell ref="V198:W198"/>
    <mergeCell ref="X198:Y198"/>
    <mergeCell ref="Z198:AA198"/>
    <mergeCell ref="A199"/>
    <mergeCell ref="B199:E199"/>
    <mergeCell ref="F199:H199"/>
    <mergeCell ref="I199"/>
    <mergeCell ref="J199:L199"/>
    <mergeCell ref="M199:O199"/>
    <mergeCell ref="P199:Q199"/>
    <mergeCell ref="R199:S199"/>
    <mergeCell ref="T199:U199"/>
    <mergeCell ref="V199:W199"/>
    <mergeCell ref="X199:Y199"/>
    <mergeCell ref="Z199:AA199"/>
    <mergeCell ref="A196"/>
    <mergeCell ref="B196:E196"/>
    <mergeCell ref="F196:H196"/>
    <mergeCell ref="I196"/>
    <mergeCell ref="J196:L196"/>
    <mergeCell ref="M196:O196"/>
    <mergeCell ref="P196:Q196"/>
    <mergeCell ref="R196:S196"/>
    <mergeCell ref="T196:U196"/>
    <mergeCell ref="V196:W196"/>
    <mergeCell ref="X196:Y196"/>
    <mergeCell ref="Z196:AA196"/>
    <mergeCell ref="A197"/>
    <mergeCell ref="B197:E197"/>
    <mergeCell ref="F197:H197"/>
    <mergeCell ref="I197"/>
    <mergeCell ref="J197:L197"/>
    <mergeCell ref="M197:O197"/>
    <mergeCell ref="P197:Q197"/>
    <mergeCell ref="R197:S197"/>
    <mergeCell ref="T197:U197"/>
    <mergeCell ref="V197:W197"/>
    <mergeCell ref="X197:Y197"/>
    <mergeCell ref="Z197:AA197"/>
    <mergeCell ref="A194"/>
    <mergeCell ref="B194:E194"/>
    <mergeCell ref="F194:H194"/>
    <mergeCell ref="I194"/>
    <mergeCell ref="J194:L194"/>
    <mergeCell ref="M194:O194"/>
    <mergeCell ref="P194:Q194"/>
    <mergeCell ref="R194:S194"/>
    <mergeCell ref="T194:U194"/>
    <mergeCell ref="V194:W194"/>
    <mergeCell ref="X194:Y194"/>
    <mergeCell ref="Z194:AA194"/>
    <mergeCell ref="A195"/>
    <mergeCell ref="B195:E195"/>
    <mergeCell ref="F195:H195"/>
    <mergeCell ref="I195"/>
    <mergeCell ref="J195:L195"/>
    <mergeCell ref="M195:O195"/>
    <mergeCell ref="P195:Q195"/>
    <mergeCell ref="R195:S195"/>
    <mergeCell ref="T195:U195"/>
    <mergeCell ref="V195:W195"/>
    <mergeCell ref="X195:Y195"/>
    <mergeCell ref="Z195:AA195"/>
    <mergeCell ref="A192"/>
    <mergeCell ref="B192:E192"/>
    <mergeCell ref="F192:H192"/>
    <mergeCell ref="I192"/>
    <mergeCell ref="J192:L192"/>
    <mergeCell ref="M192:O192"/>
    <mergeCell ref="P192:Q192"/>
    <mergeCell ref="R192:S192"/>
    <mergeCell ref="T192:U192"/>
    <mergeCell ref="V192:W192"/>
    <mergeCell ref="X192:Y192"/>
    <mergeCell ref="Z192:AA192"/>
    <mergeCell ref="A193"/>
    <mergeCell ref="B193:E193"/>
    <mergeCell ref="F193:H193"/>
    <mergeCell ref="I193"/>
    <mergeCell ref="J193:L193"/>
    <mergeCell ref="M193:O193"/>
    <mergeCell ref="P193:Q193"/>
    <mergeCell ref="R193:S193"/>
    <mergeCell ref="T193:U193"/>
    <mergeCell ref="V193:W193"/>
    <mergeCell ref="X193:Y193"/>
    <mergeCell ref="Z193:AA193"/>
    <mergeCell ref="A190"/>
    <mergeCell ref="B190:E190"/>
    <mergeCell ref="F190:H190"/>
    <mergeCell ref="I190"/>
    <mergeCell ref="J190:L190"/>
    <mergeCell ref="M190:O190"/>
    <mergeCell ref="P190:Q190"/>
    <mergeCell ref="R190:S190"/>
    <mergeCell ref="T190:U190"/>
    <mergeCell ref="V190:W190"/>
    <mergeCell ref="X190:Y190"/>
    <mergeCell ref="Z190:AA190"/>
    <mergeCell ref="A191"/>
    <mergeCell ref="B191:E191"/>
    <mergeCell ref="F191:H191"/>
    <mergeCell ref="I191"/>
    <mergeCell ref="J191:L191"/>
    <mergeCell ref="M191:O191"/>
    <mergeCell ref="P191:Q191"/>
    <mergeCell ref="R191:S191"/>
    <mergeCell ref="T191:U191"/>
    <mergeCell ref="V191:W191"/>
    <mergeCell ref="X191:Y191"/>
    <mergeCell ref="Z191:AA191"/>
    <mergeCell ref="A188"/>
    <mergeCell ref="B188:E188"/>
    <mergeCell ref="F188:H188"/>
    <mergeCell ref="I188"/>
    <mergeCell ref="J188:L188"/>
    <mergeCell ref="M188:O188"/>
    <mergeCell ref="P188:Q188"/>
    <mergeCell ref="R188:S188"/>
    <mergeCell ref="T188:U188"/>
    <mergeCell ref="V188:W188"/>
    <mergeCell ref="X188:Y188"/>
    <mergeCell ref="Z188:AA188"/>
    <mergeCell ref="A189"/>
    <mergeCell ref="B189:E189"/>
    <mergeCell ref="F189:H189"/>
    <mergeCell ref="I189"/>
    <mergeCell ref="J189:L189"/>
    <mergeCell ref="M189:O189"/>
    <mergeCell ref="P189:Q189"/>
    <mergeCell ref="R189:S189"/>
    <mergeCell ref="T189:U189"/>
    <mergeCell ref="V189:W189"/>
    <mergeCell ref="X189:Y189"/>
    <mergeCell ref="Z189:AA189"/>
    <mergeCell ref="A186"/>
    <mergeCell ref="B186:E186"/>
    <mergeCell ref="F186:H186"/>
    <mergeCell ref="I186"/>
    <mergeCell ref="J186:L186"/>
    <mergeCell ref="M186:O186"/>
    <mergeCell ref="P186:Q186"/>
    <mergeCell ref="R186:S186"/>
    <mergeCell ref="T186:U186"/>
    <mergeCell ref="V186:W186"/>
    <mergeCell ref="X186:Y186"/>
    <mergeCell ref="Z186:AA186"/>
    <mergeCell ref="A187"/>
    <mergeCell ref="B187:E187"/>
    <mergeCell ref="F187:H187"/>
    <mergeCell ref="I187"/>
    <mergeCell ref="J187:L187"/>
    <mergeCell ref="M187:O187"/>
    <mergeCell ref="P187:Q187"/>
    <mergeCell ref="R187:S187"/>
    <mergeCell ref="T187:U187"/>
    <mergeCell ref="V187:W187"/>
    <mergeCell ref="X187:Y187"/>
    <mergeCell ref="Z187:AA187"/>
    <mergeCell ref="A184"/>
    <mergeCell ref="B184:E184"/>
    <mergeCell ref="F184:H184"/>
    <mergeCell ref="I184"/>
    <mergeCell ref="J184:L184"/>
    <mergeCell ref="M184:O184"/>
    <mergeCell ref="P184:Q184"/>
    <mergeCell ref="R184:S184"/>
    <mergeCell ref="T184:U184"/>
    <mergeCell ref="V184:W184"/>
    <mergeCell ref="X184:Y184"/>
    <mergeCell ref="Z184:AA184"/>
    <mergeCell ref="A185"/>
    <mergeCell ref="B185:E185"/>
    <mergeCell ref="F185:H185"/>
    <mergeCell ref="I185"/>
    <mergeCell ref="J185:L185"/>
    <mergeCell ref="M185:O185"/>
    <mergeCell ref="P185:Q185"/>
    <mergeCell ref="R185:S185"/>
    <mergeCell ref="T185:U185"/>
    <mergeCell ref="V185:W185"/>
    <mergeCell ref="X185:Y185"/>
    <mergeCell ref="Z185:AA185"/>
    <mergeCell ref="A182"/>
    <mergeCell ref="B182:E182"/>
    <mergeCell ref="F182:H182"/>
    <mergeCell ref="I182"/>
    <mergeCell ref="J182:L182"/>
    <mergeCell ref="M182:O182"/>
    <mergeCell ref="P182:Q182"/>
    <mergeCell ref="R182:S182"/>
    <mergeCell ref="T182:U182"/>
    <mergeCell ref="V182:W182"/>
    <mergeCell ref="X182:Y182"/>
    <mergeCell ref="Z182:AA182"/>
    <mergeCell ref="A183"/>
    <mergeCell ref="B183:E183"/>
    <mergeCell ref="F183:H183"/>
    <mergeCell ref="I183"/>
    <mergeCell ref="J183:L183"/>
    <mergeCell ref="M183:O183"/>
    <mergeCell ref="P183:Q183"/>
    <mergeCell ref="R183:S183"/>
    <mergeCell ref="T183:U183"/>
    <mergeCell ref="V183:W183"/>
    <mergeCell ref="X183:Y183"/>
    <mergeCell ref="Z183:AA183"/>
    <mergeCell ref="A180"/>
    <mergeCell ref="B180:E180"/>
    <mergeCell ref="F180:H180"/>
    <mergeCell ref="I180"/>
    <mergeCell ref="J180:L180"/>
    <mergeCell ref="M180:O180"/>
    <mergeCell ref="P180:Q180"/>
    <mergeCell ref="R180:S180"/>
    <mergeCell ref="T180:U180"/>
    <mergeCell ref="V180:W180"/>
    <mergeCell ref="X180:Y180"/>
    <mergeCell ref="Z180:AA180"/>
    <mergeCell ref="A181"/>
    <mergeCell ref="B181:E181"/>
    <mergeCell ref="F181:H181"/>
    <mergeCell ref="I181"/>
    <mergeCell ref="J181:L181"/>
    <mergeCell ref="M181:O181"/>
    <mergeCell ref="P181:Q181"/>
    <mergeCell ref="R181:S181"/>
    <mergeCell ref="T181:U181"/>
    <mergeCell ref="V181:W181"/>
    <mergeCell ref="X181:Y181"/>
    <mergeCell ref="Z181:AA181"/>
    <mergeCell ref="A178"/>
    <mergeCell ref="B178:E178"/>
    <mergeCell ref="F178:H178"/>
    <mergeCell ref="I178"/>
    <mergeCell ref="J178:L178"/>
    <mergeCell ref="M178:O178"/>
    <mergeCell ref="P178:Q178"/>
    <mergeCell ref="R178:S178"/>
    <mergeCell ref="T178:U178"/>
    <mergeCell ref="V178:W178"/>
    <mergeCell ref="X178:Y178"/>
    <mergeCell ref="Z178:AA178"/>
    <mergeCell ref="A179"/>
    <mergeCell ref="B179:E179"/>
    <mergeCell ref="F179:H179"/>
    <mergeCell ref="I179"/>
    <mergeCell ref="J179:L179"/>
    <mergeCell ref="M179:O179"/>
    <mergeCell ref="P179:Q179"/>
    <mergeCell ref="R179:S179"/>
    <mergeCell ref="T179:U179"/>
    <mergeCell ref="V179:W179"/>
    <mergeCell ref="X179:Y179"/>
    <mergeCell ref="Z179:AA179"/>
    <mergeCell ref="A176"/>
    <mergeCell ref="B176:E176"/>
    <mergeCell ref="F176:H176"/>
    <mergeCell ref="I176"/>
    <mergeCell ref="J176:L176"/>
    <mergeCell ref="M176:O176"/>
    <mergeCell ref="P176:Q176"/>
    <mergeCell ref="R176:S176"/>
    <mergeCell ref="T176:U176"/>
    <mergeCell ref="V176:W176"/>
    <mergeCell ref="X176:Y176"/>
    <mergeCell ref="Z176:AA176"/>
    <mergeCell ref="A177"/>
    <mergeCell ref="B177:E177"/>
    <mergeCell ref="F177:H177"/>
    <mergeCell ref="I177"/>
    <mergeCell ref="J177:L177"/>
    <mergeCell ref="M177:O177"/>
    <mergeCell ref="P177:Q177"/>
    <mergeCell ref="R177:S177"/>
    <mergeCell ref="T177:U177"/>
    <mergeCell ref="V177:W177"/>
    <mergeCell ref="X177:Y177"/>
    <mergeCell ref="Z177:AA177"/>
    <mergeCell ref="A174"/>
    <mergeCell ref="B174:E174"/>
    <mergeCell ref="F174:H174"/>
    <mergeCell ref="I174"/>
    <mergeCell ref="J174:L174"/>
    <mergeCell ref="M174:O174"/>
    <mergeCell ref="P174:Q174"/>
    <mergeCell ref="R174:S174"/>
    <mergeCell ref="T174:U174"/>
    <mergeCell ref="V174:W174"/>
    <mergeCell ref="X174:Y174"/>
    <mergeCell ref="Z174:AA174"/>
    <mergeCell ref="A175"/>
    <mergeCell ref="B175:E175"/>
    <mergeCell ref="F175:H175"/>
    <mergeCell ref="I175"/>
    <mergeCell ref="J175:L175"/>
    <mergeCell ref="M175:O175"/>
    <mergeCell ref="P175:Q175"/>
    <mergeCell ref="R175:S175"/>
    <mergeCell ref="T175:U175"/>
    <mergeCell ref="V175:W175"/>
    <mergeCell ref="X175:Y175"/>
    <mergeCell ref="Z175:AA175"/>
    <mergeCell ref="A172"/>
    <mergeCell ref="B172:E172"/>
    <mergeCell ref="F172:H172"/>
    <mergeCell ref="I172"/>
    <mergeCell ref="J172:L172"/>
    <mergeCell ref="M172:O172"/>
    <mergeCell ref="P172:Q172"/>
    <mergeCell ref="R172:S172"/>
    <mergeCell ref="T172:U172"/>
    <mergeCell ref="V172:W172"/>
    <mergeCell ref="X172:Y172"/>
    <mergeCell ref="Z172:AA172"/>
    <mergeCell ref="A173"/>
    <mergeCell ref="B173:E173"/>
    <mergeCell ref="F173:H173"/>
    <mergeCell ref="I173"/>
    <mergeCell ref="J173:L173"/>
    <mergeCell ref="M173:O173"/>
    <mergeCell ref="P173:Q173"/>
    <mergeCell ref="R173:S173"/>
    <mergeCell ref="T173:U173"/>
    <mergeCell ref="V173:W173"/>
    <mergeCell ref="X173:Y173"/>
    <mergeCell ref="Z173:AA173"/>
    <mergeCell ref="A170"/>
    <mergeCell ref="B170:E170"/>
    <mergeCell ref="F170:H170"/>
    <mergeCell ref="I170"/>
    <mergeCell ref="J170:L170"/>
    <mergeCell ref="M170:O170"/>
    <mergeCell ref="P170:Q170"/>
    <mergeCell ref="R170:S170"/>
    <mergeCell ref="T170:U170"/>
    <mergeCell ref="V170:W170"/>
    <mergeCell ref="X170:Y170"/>
    <mergeCell ref="Z170:AA170"/>
    <mergeCell ref="A171"/>
    <mergeCell ref="B171:E171"/>
    <mergeCell ref="F171:H171"/>
    <mergeCell ref="I171"/>
    <mergeCell ref="J171:L171"/>
    <mergeCell ref="M171:O171"/>
    <mergeCell ref="P171:Q171"/>
    <mergeCell ref="R171:S171"/>
    <mergeCell ref="T171:U171"/>
    <mergeCell ref="V171:W171"/>
    <mergeCell ref="X171:Y171"/>
    <mergeCell ref="Z171:AA171"/>
    <mergeCell ref="A168"/>
    <mergeCell ref="B168:E168"/>
    <mergeCell ref="F168:H168"/>
    <mergeCell ref="I168"/>
    <mergeCell ref="J168:L168"/>
    <mergeCell ref="M168:O168"/>
    <mergeCell ref="P168:Q168"/>
    <mergeCell ref="R168:S168"/>
    <mergeCell ref="T168:U168"/>
    <mergeCell ref="V168:W168"/>
    <mergeCell ref="X168:Y168"/>
    <mergeCell ref="Z168:AA168"/>
    <mergeCell ref="A169"/>
    <mergeCell ref="B169:E169"/>
    <mergeCell ref="F169:H169"/>
    <mergeCell ref="I169"/>
    <mergeCell ref="J169:L169"/>
    <mergeCell ref="M169:O169"/>
    <mergeCell ref="P169:Q169"/>
    <mergeCell ref="R169:S169"/>
    <mergeCell ref="T169:U169"/>
    <mergeCell ref="V169:W169"/>
    <mergeCell ref="X169:Y169"/>
    <mergeCell ref="Z169:AA169"/>
    <mergeCell ref="A166"/>
    <mergeCell ref="B166:E166"/>
    <mergeCell ref="F166:H166"/>
    <mergeCell ref="I166"/>
    <mergeCell ref="J166:L166"/>
    <mergeCell ref="M166:O166"/>
    <mergeCell ref="P166:Q166"/>
    <mergeCell ref="R166:S166"/>
    <mergeCell ref="T166:U166"/>
    <mergeCell ref="V166:W166"/>
    <mergeCell ref="X166:Y166"/>
    <mergeCell ref="Z166:AA166"/>
    <mergeCell ref="A167"/>
    <mergeCell ref="B167:E167"/>
    <mergeCell ref="F167:H167"/>
    <mergeCell ref="I167"/>
    <mergeCell ref="J167:L167"/>
    <mergeCell ref="M167:O167"/>
    <mergeCell ref="P167:Q167"/>
    <mergeCell ref="R167:S167"/>
    <mergeCell ref="T167:U167"/>
    <mergeCell ref="V167:W167"/>
    <mergeCell ref="X167:Y167"/>
    <mergeCell ref="Z167:AA167"/>
    <mergeCell ref="A164"/>
    <mergeCell ref="B164:E164"/>
    <mergeCell ref="F164:H164"/>
    <mergeCell ref="I164"/>
    <mergeCell ref="J164:L164"/>
    <mergeCell ref="M164:O164"/>
    <mergeCell ref="P164:Q164"/>
    <mergeCell ref="R164:S164"/>
    <mergeCell ref="T164:U164"/>
    <mergeCell ref="V164:W164"/>
    <mergeCell ref="X164:Y164"/>
    <mergeCell ref="Z164:AA164"/>
    <mergeCell ref="A165"/>
    <mergeCell ref="B165:E165"/>
    <mergeCell ref="F165:H165"/>
    <mergeCell ref="I165"/>
    <mergeCell ref="J165:L165"/>
    <mergeCell ref="M165:O165"/>
    <mergeCell ref="P165:Q165"/>
    <mergeCell ref="R165:S165"/>
    <mergeCell ref="T165:U165"/>
    <mergeCell ref="V165:W165"/>
    <mergeCell ref="X165:Y165"/>
    <mergeCell ref="Z165:AA165"/>
    <mergeCell ref="A162"/>
    <mergeCell ref="B162:E162"/>
    <mergeCell ref="F162:H162"/>
    <mergeCell ref="I162"/>
    <mergeCell ref="J162:L162"/>
    <mergeCell ref="M162:O162"/>
    <mergeCell ref="P162:Q162"/>
    <mergeCell ref="R162:S162"/>
    <mergeCell ref="T162:U162"/>
    <mergeCell ref="V162:W162"/>
    <mergeCell ref="X162:Y162"/>
    <mergeCell ref="Z162:AA162"/>
    <mergeCell ref="A163"/>
    <mergeCell ref="B163:E163"/>
    <mergeCell ref="F163:H163"/>
    <mergeCell ref="I163"/>
    <mergeCell ref="J163:L163"/>
    <mergeCell ref="M163:O163"/>
    <mergeCell ref="P163:Q163"/>
    <mergeCell ref="R163:S163"/>
    <mergeCell ref="T163:U163"/>
    <mergeCell ref="V163:W163"/>
    <mergeCell ref="X163:Y163"/>
    <mergeCell ref="Z163:AA163"/>
    <mergeCell ref="A160"/>
    <mergeCell ref="B160:E160"/>
    <mergeCell ref="F160:H160"/>
    <mergeCell ref="I160"/>
    <mergeCell ref="J160:L160"/>
    <mergeCell ref="M160:O160"/>
    <mergeCell ref="P160:Q160"/>
    <mergeCell ref="R160:S160"/>
    <mergeCell ref="T160:U160"/>
    <mergeCell ref="V160:W160"/>
    <mergeCell ref="X160:Y160"/>
    <mergeCell ref="Z160:AA160"/>
    <mergeCell ref="A161"/>
    <mergeCell ref="B161:E161"/>
    <mergeCell ref="F161:H161"/>
    <mergeCell ref="I161"/>
    <mergeCell ref="J161:L161"/>
    <mergeCell ref="M161:O161"/>
    <mergeCell ref="P161:Q161"/>
    <mergeCell ref="R161:S161"/>
    <mergeCell ref="T161:U161"/>
    <mergeCell ref="V161:W161"/>
    <mergeCell ref="X161:Y161"/>
    <mergeCell ref="Z161:AA161"/>
    <mergeCell ref="A158"/>
    <mergeCell ref="B158:E158"/>
    <mergeCell ref="F158:H158"/>
    <mergeCell ref="I158"/>
    <mergeCell ref="J158:L158"/>
    <mergeCell ref="M158:O158"/>
    <mergeCell ref="P158:Q158"/>
    <mergeCell ref="R158:S158"/>
    <mergeCell ref="T158:U158"/>
    <mergeCell ref="V158:W158"/>
    <mergeCell ref="X158:Y158"/>
    <mergeCell ref="Z158:AA158"/>
    <mergeCell ref="A159"/>
    <mergeCell ref="B159:E159"/>
    <mergeCell ref="F159:H159"/>
    <mergeCell ref="I159"/>
    <mergeCell ref="J159:L159"/>
    <mergeCell ref="M159:O159"/>
    <mergeCell ref="P159:Q159"/>
    <mergeCell ref="R159:S159"/>
    <mergeCell ref="T159:U159"/>
    <mergeCell ref="V159:W159"/>
    <mergeCell ref="X159:Y159"/>
    <mergeCell ref="Z159:AA159"/>
    <mergeCell ref="A156"/>
    <mergeCell ref="B156:E156"/>
    <mergeCell ref="F156:H156"/>
    <mergeCell ref="I156"/>
    <mergeCell ref="J156:L156"/>
    <mergeCell ref="M156:O156"/>
    <mergeCell ref="P156:Q156"/>
    <mergeCell ref="R156:S156"/>
    <mergeCell ref="T156:U156"/>
    <mergeCell ref="V156:W156"/>
    <mergeCell ref="X156:Y156"/>
    <mergeCell ref="Z156:AA156"/>
    <mergeCell ref="A157"/>
    <mergeCell ref="B157:E157"/>
    <mergeCell ref="F157:H157"/>
    <mergeCell ref="I157"/>
    <mergeCell ref="J157:L157"/>
    <mergeCell ref="M157:O157"/>
    <mergeCell ref="P157:Q157"/>
    <mergeCell ref="R157:S157"/>
    <mergeCell ref="T157:U157"/>
    <mergeCell ref="V157:W157"/>
    <mergeCell ref="X157:Y157"/>
    <mergeCell ref="Z157:AA157"/>
    <mergeCell ref="A154"/>
    <mergeCell ref="B154:E154"/>
    <mergeCell ref="F154:H154"/>
    <mergeCell ref="I154"/>
    <mergeCell ref="J154:L154"/>
    <mergeCell ref="M154:O154"/>
    <mergeCell ref="P154:Q154"/>
    <mergeCell ref="R154:S154"/>
    <mergeCell ref="T154:U154"/>
    <mergeCell ref="V154:W154"/>
    <mergeCell ref="X154:Y154"/>
    <mergeCell ref="Z154:AA154"/>
    <mergeCell ref="A155"/>
    <mergeCell ref="B155:E155"/>
    <mergeCell ref="F155:H155"/>
    <mergeCell ref="I155"/>
    <mergeCell ref="J155:L155"/>
    <mergeCell ref="M155:O155"/>
    <mergeCell ref="P155:Q155"/>
    <mergeCell ref="R155:S155"/>
    <mergeCell ref="T155:U155"/>
    <mergeCell ref="V155:W155"/>
    <mergeCell ref="X155:Y155"/>
    <mergeCell ref="Z155:AA155"/>
    <mergeCell ref="A152"/>
    <mergeCell ref="B152:E152"/>
    <mergeCell ref="F152:H152"/>
    <mergeCell ref="I152"/>
    <mergeCell ref="J152:L152"/>
    <mergeCell ref="M152:O152"/>
    <mergeCell ref="P152:Q152"/>
    <mergeCell ref="R152:S152"/>
    <mergeCell ref="T152:U152"/>
    <mergeCell ref="V152:W152"/>
    <mergeCell ref="X152:Y152"/>
    <mergeCell ref="Z152:AA152"/>
    <mergeCell ref="A153"/>
    <mergeCell ref="B153:E153"/>
    <mergeCell ref="F153:H153"/>
    <mergeCell ref="I153"/>
    <mergeCell ref="J153:L153"/>
    <mergeCell ref="M153:O153"/>
    <mergeCell ref="P153:Q153"/>
    <mergeCell ref="R153:S153"/>
    <mergeCell ref="T153:U153"/>
    <mergeCell ref="V153:W153"/>
    <mergeCell ref="X153:Y153"/>
    <mergeCell ref="Z153:AA153"/>
    <mergeCell ref="A150"/>
    <mergeCell ref="B150:E150"/>
    <mergeCell ref="F150:H150"/>
    <mergeCell ref="I150"/>
    <mergeCell ref="J150:L150"/>
    <mergeCell ref="M150:O150"/>
    <mergeCell ref="P150:Q150"/>
    <mergeCell ref="R150:S150"/>
    <mergeCell ref="T150:U150"/>
    <mergeCell ref="V150:W150"/>
    <mergeCell ref="X150:Y150"/>
    <mergeCell ref="Z150:AA150"/>
    <mergeCell ref="A151"/>
    <mergeCell ref="B151:E151"/>
    <mergeCell ref="F151:H151"/>
    <mergeCell ref="I151"/>
    <mergeCell ref="J151:L151"/>
    <mergeCell ref="M151:O151"/>
    <mergeCell ref="P151:Q151"/>
    <mergeCell ref="R151:S151"/>
    <mergeCell ref="T151:U151"/>
    <mergeCell ref="V151:W151"/>
    <mergeCell ref="X151:Y151"/>
    <mergeCell ref="Z151:AA151"/>
    <mergeCell ref="A148"/>
    <mergeCell ref="B148:E148"/>
    <mergeCell ref="F148:H148"/>
    <mergeCell ref="I148"/>
    <mergeCell ref="J148:L148"/>
    <mergeCell ref="M148:O148"/>
    <mergeCell ref="P148:Q148"/>
    <mergeCell ref="R148:S148"/>
    <mergeCell ref="T148:U148"/>
    <mergeCell ref="V148:W148"/>
    <mergeCell ref="X148:Y148"/>
    <mergeCell ref="Z148:AA148"/>
    <mergeCell ref="A149"/>
    <mergeCell ref="B149:E149"/>
    <mergeCell ref="F149:H149"/>
    <mergeCell ref="I149"/>
    <mergeCell ref="J149:L149"/>
    <mergeCell ref="M149:O149"/>
    <mergeCell ref="P149:Q149"/>
    <mergeCell ref="R149:S149"/>
    <mergeCell ref="T149:U149"/>
    <mergeCell ref="V149:W149"/>
    <mergeCell ref="X149:Y149"/>
    <mergeCell ref="Z149:AA149"/>
    <mergeCell ref="A146"/>
    <mergeCell ref="B146:E146"/>
    <mergeCell ref="F146:H146"/>
    <mergeCell ref="I146"/>
    <mergeCell ref="J146:L146"/>
    <mergeCell ref="M146:O146"/>
    <mergeCell ref="P146:Q146"/>
    <mergeCell ref="R146:S146"/>
    <mergeCell ref="T146:U146"/>
    <mergeCell ref="V146:W146"/>
    <mergeCell ref="X146:Y146"/>
    <mergeCell ref="Z146:AA146"/>
    <mergeCell ref="A147"/>
    <mergeCell ref="B147:E147"/>
    <mergeCell ref="F147:H147"/>
    <mergeCell ref="I147"/>
    <mergeCell ref="J147:L147"/>
    <mergeCell ref="M147:O147"/>
    <mergeCell ref="P147:Q147"/>
    <mergeCell ref="R147:S147"/>
    <mergeCell ref="T147:U147"/>
    <mergeCell ref="V147:W147"/>
    <mergeCell ref="X147:Y147"/>
    <mergeCell ref="Z147:AA147"/>
    <mergeCell ref="A144"/>
    <mergeCell ref="B144:E144"/>
    <mergeCell ref="F144:H144"/>
    <mergeCell ref="I144"/>
    <mergeCell ref="J144:L144"/>
    <mergeCell ref="M144:O144"/>
    <mergeCell ref="P144:Q144"/>
    <mergeCell ref="R144:S144"/>
    <mergeCell ref="T144:U144"/>
    <mergeCell ref="V144:W144"/>
    <mergeCell ref="X144:Y144"/>
    <mergeCell ref="Z144:AA144"/>
    <mergeCell ref="A145"/>
    <mergeCell ref="B145:E145"/>
    <mergeCell ref="F145:H145"/>
    <mergeCell ref="I145"/>
    <mergeCell ref="J145:L145"/>
    <mergeCell ref="M145:O145"/>
    <mergeCell ref="P145:Q145"/>
    <mergeCell ref="R145:S145"/>
    <mergeCell ref="T145:U145"/>
    <mergeCell ref="V145:W145"/>
    <mergeCell ref="X145:Y145"/>
    <mergeCell ref="Z145:AA145"/>
    <mergeCell ref="A142"/>
    <mergeCell ref="B142:E142"/>
    <mergeCell ref="F142:H142"/>
    <mergeCell ref="I142"/>
    <mergeCell ref="J142:L142"/>
    <mergeCell ref="M142:O142"/>
    <mergeCell ref="P142:Q142"/>
    <mergeCell ref="R142:S142"/>
    <mergeCell ref="T142:U142"/>
    <mergeCell ref="V142:W142"/>
    <mergeCell ref="X142:Y142"/>
    <mergeCell ref="Z142:AA142"/>
    <mergeCell ref="A143"/>
    <mergeCell ref="B143:E143"/>
    <mergeCell ref="F143:H143"/>
    <mergeCell ref="I143"/>
    <mergeCell ref="J143:L143"/>
    <mergeCell ref="M143:O143"/>
    <mergeCell ref="P143:Q143"/>
    <mergeCell ref="R143:S143"/>
    <mergeCell ref="T143:U143"/>
    <mergeCell ref="V143:W143"/>
    <mergeCell ref="X143:Y143"/>
    <mergeCell ref="Z143:AA143"/>
    <mergeCell ref="A140"/>
    <mergeCell ref="B140:E140"/>
    <mergeCell ref="F140:H140"/>
    <mergeCell ref="I140"/>
    <mergeCell ref="J140:L140"/>
    <mergeCell ref="M140:O140"/>
    <mergeCell ref="P140:Q140"/>
    <mergeCell ref="R140:S140"/>
    <mergeCell ref="T140:U140"/>
    <mergeCell ref="V140:W140"/>
    <mergeCell ref="X140:Y140"/>
    <mergeCell ref="Z140:AA140"/>
    <mergeCell ref="A141"/>
    <mergeCell ref="B141:E141"/>
    <mergeCell ref="F141:H141"/>
    <mergeCell ref="I141"/>
    <mergeCell ref="J141:L141"/>
    <mergeCell ref="M141:O141"/>
    <mergeCell ref="P141:Q141"/>
    <mergeCell ref="R141:S141"/>
    <mergeCell ref="T141:U141"/>
    <mergeCell ref="V141:W141"/>
    <mergeCell ref="X141:Y141"/>
    <mergeCell ref="Z141:AA141"/>
    <mergeCell ref="A138"/>
    <mergeCell ref="B138:E138"/>
    <mergeCell ref="F138:H138"/>
    <mergeCell ref="I138"/>
    <mergeCell ref="J138:L138"/>
    <mergeCell ref="M138:O138"/>
    <mergeCell ref="P138:Q138"/>
    <mergeCell ref="R138:S138"/>
    <mergeCell ref="T138:U138"/>
    <mergeCell ref="V138:W138"/>
    <mergeCell ref="X138:Y138"/>
    <mergeCell ref="Z138:AA138"/>
    <mergeCell ref="A139"/>
    <mergeCell ref="B139:E139"/>
    <mergeCell ref="F139:H139"/>
    <mergeCell ref="I139"/>
    <mergeCell ref="J139:L139"/>
    <mergeCell ref="M139:O139"/>
    <mergeCell ref="P139:Q139"/>
    <mergeCell ref="R139:S139"/>
    <mergeCell ref="T139:U139"/>
    <mergeCell ref="V139:W139"/>
    <mergeCell ref="X139:Y139"/>
    <mergeCell ref="Z139:AA139"/>
    <mergeCell ref="A136"/>
    <mergeCell ref="B136:E136"/>
    <mergeCell ref="F136:H136"/>
    <mergeCell ref="I136"/>
    <mergeCell ref="J136:L136"/>
    <mergeCell ref="M136:O136"/>
    <mergeCell ref="P136:Q136"/>
    <mergeCell ref="R136:S136"/>
    <mergeCell ref="T136:U136"/>
    <mergeCell ref="V136:W136"/>
    <mergeCell ref="X136:Y136"/>
    <mergeCell ref="Z136:AA136"/>
    <mergeCell ref="A137"/>
    <mergeCell ref="B137:E137"/>
    <mergeCell ref="F137:H137"/>
    <mergeCell ref="I137"/>
    <mergeCell ref="J137:L137"/>
    <mergeCell ref="M137:O137"/>
    <mergeCell ref="P137:Q137"/>
    <mergeCell ref="R137:S137"/>
    <mergeCell ref="T137:U137"/>
    <mergeCell ref="V137:W137"/>
    <mergeCell ref="X137:Y137"/>
    <mergeCell ref="Z137:AA137"/>
    <mergeCell ref="A134"/>
    <mergeCell ref="B134:E134"/>
    <mergeCell ref="F134:H134"/>
    <mergeCell ref="I134"/>
    <mergeCell ref="J134:L134"/>
    <mergeCell ref="M134:O134"/>
    <mergeCell ref="P134:Q134"/>
    <mergeCell ref="R134:S134"/>
    <mergeCell ref="T134:U134"/>
    <mergeCell ref="V134:W134"/>
    <mergeCell ref="X134:Y134"/>
    <mergeCell ref="Z134:AA134"/>
    <mergeCell ref="A135"/>
    <mergeCell ref="B135:E135"/>
    <mergeCell ref="F135:H135"/>
    <mergeCell ref="I135"/>
    <mergeCell ref="J135:L135"/>
    <mergeCell ref="M135:O135"/>
    <mergeCell ref="P135:Q135"/>
    <mergeCell ref="R135:S135"/>
    <mergeCell ref="T135:U135"/>
    <mergeCell ref="V135:W135"/>
    <mergeCell ref="X135:Y135"/>
    <mergeCell ref="Z135:AA135"/>
    <mergeCell ref="A132"/>
    <mergeCell ref="B132:E132"/>
    <mergeCell ref="F132:H132"/>
    <mergeCell ref="I132"/>
    <mergeCell ref="J132:L132"/>
    <mergeCell ref="M132:O132"/>
    <mergeCell ref="P132:Q132"/>
    <mergeCell ref="R132:S132"/>
    <mergeCell ref="T132:U132"/>
    <mergeCell ref="V132:W132"/>
    <mergeCell ref="X132:Y132"/>
    <mergeCell ref="Z132:AA132"/>
    <mergeCell ref="A133"/>
    <mergeCell ref="B133:E133"/>
    <mergeCell ref="F133:H133"/>
    <mergeCell ref="I133"/>
    <mergeCell ref="J133:L133"/>
    <mergeCell ref="M133:O133"/>
    <mergeCell ref="P133:Q133"/>
    <mergeCell ref="R133:S133"/>
    <mergeCell ref="T133:U133"/>
    <mergeCell ref="V133:W133"/>
    <mergeCell ref="X133:Y133"/>
    <mergeCell ref="Z133:AA133"/>
    <mergeCell ref="A130"/>
    <mergeCell ref="B130:E130"/>
    <mergeCell ref="F130:H130"/>
    <mergeCell ref="I130"/>
    <mergeCell ref="J130:L130"/>
    <mergeCell ref="M130:O130"/>
    <mergeCell ref="P130:Q130"/>
    <mergeCell ref="R130:S130"/>
    <mergeCell ref="T130:U130"/>
    <mergeCell ref="V130:W130"/>
    <mergeCell ref="X130:Y130"/>
    <mergeCell ref="Z130:AA130"/>
    <mergeCell ref="A131"/>
    <mergeCell ref="B131:E131"/>
    <mergeCell ref="F131:H131"/>
    <mergeCell ref="I131"/>
    <mergeCell ref="J131:L131"/>
    <mergeCell ref="M131:O131"/>
    <mergeCell ref="P131:Q131"/>
    <mergeCell ref="R131:S131"/>
    <mergeCell ref="T131:U131"/>
    <mergeCell ref="V131:W131"/>
    <mergeCell ref="X131:Y131"/>
    <mergeCell ref="Z131:AA131"/>
    <mergeCell ref="A128"/>
    <mergeCell ref="B128:E128"/>
    <mergeCell ref="F128:H128"/>
    <mergeCell ref="I128"/>
    <mergeCell ref="J128:L128"/>
    <mergeCell ref="M128:O128"/>
    <mergeCell ref="P128:Q128"/>
    <mergeCell ref="R128:S128"/>
    <mergeCell ref="T128:U128"/>
    <mergeCell ref="V128:W128"/>
    <mergeCell ref="X128:Y128"/>
    <mergeCell ref="Z128:AA128"/>
    <mergeCell ref="A129"/>
    <mergeCell ref="B129:E129"/>
    <mergeCell ref="F129:H129"/>
    <mergeCell ref="I129"/>
    <mergeCell ref="J129:L129"/>
    <mergeCell ref="M129:O129"/>
    <mergeCell ref="P129:Q129"/>
    <mergeCell ref="R129:S129"/>
    <mergeCell ref="T129:U129"/>
    <mergeCell ref="V129:W129"/>
    <mergeCell ref="X129:Y129"/>
    <mergeCell ref="Z129:AA129"/>
    <mergeCell ref="A126"/>
    <mergeCell ref="B126:E126"/>
    <mergeCell ref="F126:H126"/>
    <mergeCell ref="I126"/>
    <mergeCell ref="J126:L126"/>
    <mergeCell ref="M126:O126"/>
    <mergeCell ref="P126:Q126"/>
    <mergeCell ref="R126:S126"/>
    <mergeCell ref="T126:U126"/>
    <mergeCell ref="V126:W126"/>
    <mergeCell ref="X126:Y126"/>
    <mergeCell ref="Z126:AA126"/>
    <mergeCell ref="A127"/>
    <mergeCell ref="B127:E127"/>
    <mergeCell ref="F127:H127"/>
    <mergeCell ref="I127"/>
    <mergeCell ref="J127:L127"/>
    <mergeCell ref="M127:O127"/>
    <mergeCell ref="P127:Q127"/>
    <mergeCell ref="R127:S127"/>
    <mergeCell ref="T127:U127"/>
    <mergeCell ref="V127:W127"/>
    <mergeCell ref="X127:Y127"/>
    <mergeCell ref="Z127:AA127"/>
    <mergeCell ref="A124"/>
    <mergeCell ref="B124:E124"/>
    <mergeCell ref="F124:H124"/>
    <mergeCell ref="I124"/>
    <mergeCell ref="J124:L124"/>
    <mergeCell ref="M124:O124"/>
    <mergeCell ref="P124:Q124"/>
    <mergeCell ref="R124:S124"/>
    <mergeCell ref="T124:U124"/>
    <mergeCell ref="V124:W124"/>
    <mergeCell ref="X124:Y124"/>
    <mergeCell ref="Z124:AA124"/>
    <mergeCell ref="A125"/>
    <mergeCell ref="B125:E125"/>
    <mergeCell ref="F125:H125"/>
    <mergeCell ref="I125"/>
    <mergeCell ref="J125:L125"/>
    <mergeCell ref="M125:O125"/>
    <mergeCell ref="P125:Q125"/>
    <mergeCell ref="R125:S125"/>
    <mergeCell ref="T125:U125"/>
    <mergeCell ref="V125:W125"/>
    <mergeCell ref="X125:Y125"/>
    <mergeCell ref="Z125:AA125"/>
    <mergeCell ref="A122"/>
    <mergeCell ref="B122:E122"/>
    <mergeCell ref="F122:H122"/>
    <mergeCell ref="I122"/>
    <mergeCell ref="J122:L122"/>
    <mergeCell ref="M122:O122"/>
    <mergeCell ref="P122:Q122"/>
    <mergeCell ref="R122:S122"/>
    <mergeCell ref="T122:U122"/>
    <mergeCell ref="V122:W122"/>
    <mergeCell ref="X122:Y122"/>
    <mergeCell ref="Z122:AA122"/>
    <mergeCell ref="A123"/>
    <mergeCell ref="B123:E123"/>
    <mergeCell ref="F123:H123"/>
    <mergeCell ref="I123"/>
    <mergeCell ref="J123:L123"/>
    <mergeCell ref="M123:O123"/>
    <mergeCell ref="P123:Q123"/>
    <mergeCell ref="R123:S123"/>
    <mergeCell ref="T123:U123"/>
    <mergeCell ref="V123:W123"/>
    <mergeCell ref="X123:Y123"/>
    <mergeCell ref="Z123:AA123"/>
    <mergeCell ref="A120"/>
    <mergeCell ref="B120:E120"/>
    <mergeCell ref="F120:H120"/>
    <mergeCell ref="I120"/>
    <mergeCell ref="J120:L120"/>
    <mergeCell ref="M120:O120"/>
    <mergeCell ref="P120:Q120"/>
    <mergeCell ref="R120:S120"/>
    <mergeCell ref="T120:U120"/>
    <mergeCell ref="V120:W120"/>
    <mergeCell ref="X120:Y120"/>
    <mergeCell ref="Z120:AA120"/>
    <mergeCell ref="A121"/>
    <mergeCell ref="B121:E121"/>
    <mergeCell ref="F121:H121"/>
    <mergeCell ref="I121"/>
    <mergeCell ref="J121:L121"/>
    <mergeCell ref="M121:O121"/>
    <mergeCell ref="P121:Q121"/>
    <mergeCell ref="R121:S121"/>
    <mergeCell ref="T121:U121"/>
    <mergeCell ref="V121:W121"/>
    <mergeCell ref="X121:Y121"/>
    <mergeCell ref="Z121:AA121"/>
    <mergeCell ref="A118"/>
    <mergeCell ref="B118:E118"/>
    <mergeCell ref="F118:H118"/>
    <mergeCell ref="I118"/>
    <mergeCell ref="J118:L118"/>
    <mergeCell ref="M118:O118"/>
    <mergeCell ref="P118:Q118"/>
    <mergeCell ref="R118:S118"/>
    <mergeCell ref="T118:U118"/>
    <mergeCell ref="V118:W118"/>
    <mergeCell ref="X118:Y118"/>
    <mergeCell ref="Z118:AA118"/>
    <mergeCell ref="A119"/>
    <mergeCell ref="B119:E119"/>
    <mergeCell ref="F119:H119"/>
    <mergeCell ref="I119"/>
    <mergeCell ref="J119:L119"/>
    <mergeCell ref="M119:O119"/>
    <mergeCell ref="P119:Q119"/>
    <mergeCell ref="R119:S119"/>
    <mergeCell ref="T119:U119"/>
    <mergeCell ref="V119:W119"/>
    <mergeCell ref="X119:Y119"/>
    <mergeCell ref="Z119:AA119"/>
    <mergeCell ref="A116"/>
    <mergeCell ref="B116:E116"/>
    <mergeCell ref="F116:H116"/>
    <mergeCell ref="I116"/>
    <mergeCell ref="J116:L116"/>
    <mergeCell ref="M116:O116"/>
    <mergeCell ref="P116:Q116"/>
    <mergeCell ref="R116:S116"/>
    <mergeCell ref="T116:U116"/>
    <mergeCell ref="V116:W116"/>
    <mergeCell ref="X116:Y116"/>
    <mergeCell ref="Z116:AA116"/>
    <mergeCell ref="A117"/>
    <mergeCell ref="B117:E117"/>
    <mergeCell ref="F117:H117"/>
    <mergeCell ref="I117"/>
    <mergeCell ref="J117:L117"/>
    <mergeCell ref="M117:O117"/>
    <mergeCell ref="P117:Q117"/>
    <mergeCell ref="R117:S117"/>
    <mergeCell ref="T117:U117"/>
    <mergeCell ref="V117:W117"/>
    <mergeCell ref="X117:Y117"/>
    <mergeCell ref="Z117:AA117"/>
    <mergeCell ref="A114"/>
    <mergeCell ref="B114:E114"/>
    <mergeCell ref="F114:H114"/>
    <mergeCell ref="I114"/>
    <mergeCell ref="J114:L114"/>
    <mergeCell ref="M114:O114"/>
    <mergeCell ref="P114:Q114"/>
    <mergeCell ref="R114:S114"/>
    <mergeCell ref="T114:U114"/>
    <mergeCell ref="V114:W114"/>
    <mergeCell ref="X114:Y114"/>
    <mergeCell ref="Z114:AA114"/>
    <mergeCell ref="A115"/>
    <mergeCell ref="B115:E115"/>
    <mergeCell ref="F115:H115"/>
    <mergeCell ref="I115"/>
    <mergeCell ref="J115:L115"/>
    <mergeCell ref="M115:O115"/>
    <mergeCell ref="P115:Q115"/>
    <mergeCell ref="R115:S115"/>
    <mergeCell ref="T115:U115"/>
    <mergeCell ref="V115:W115"/>
    <mergeCell ref="X115:Y115"/>
    <mergeCell ref="Z115:AA115"/>
    <mergeCell ref="A112"/>
    <mergeCell ref="B112:E112"/>
    <mergeCell ref="F112:H112"/>
    <mergeCell ref="I112"/>
    <mergeCell ref="J112:L112"/>
    <mergeCell ref="M112:O112"/>
    <mergeCell ref="P112:Q112"/>
    <mergeCell ref="R112:S112"/>
    <mergeCell ref="T112:U112"/>
    <mergeCell ref="V112:W112"/>
    <mergeCell ref="X112:Y112"/>
    <mergeCell ref="Z112:AA112"/>
    <mergeCell ref="A113"/>
    <mergeCell ref="B113:E113"/>
    <mergeCell ref="F113:H113"/>
    <mergeCell ref="I113"/>
    <mergeCell ref="J113:L113"/>
    <mergeCell ref="M113:O113"/>
    <mergeCell ref="P113:Q113"/>
    <mergeCell ref="R113:S113"/>
    <mergeCell ref="T113:U113"/>
    <mergeCell ref="V113:W113"/>
    <mergeCell ref="X113:Y113"/>
    <mergeCell ref="Z113:AA113"/>
    <mergeCell ref="A110"/>
    <mergeCell ref="B110:E110"/>
    <mergeCell ref="F110:H110"/>
    <mergeCell ref="I110"/>
    <mergeCell ref="J110:L110"/>
    <mergeCell ref="M110:O110"/>
    <mergeCell ref="P110:Q110"/>
    <mergeCell ref="R110:S110"/>
    <mergeCell ref="T110:U110"/>
    <mergeCell ref="V110:W110"/>
    <mergeCell ref="X110:Y110"/>
    <mergeCell ref="Z110:AA110"/>
    <mergeCell ref="A111"/>
    <mergeCell ref="B111:E111"/>
    <mergeCell ref="F111:H111"/>
    <mergeCell ref="I111"/>
    <mergeCell ref="J111:L111"/>
    <mergeCell ref="M111:O111"/>
    <mergeCell ref="P111:Q111"/>
    <mergeCell ref="R111:S111"/>
    <mergeCell ref="T111:U111"/>
    <mergeCell ref="V111:W111"/>
    <mergeCell ref="X111:Y111"/>
    <mergeCell ref="Z111:AA111"/>
    <mergeCell ref="A108"/>
    <mergeCell ref="B108:E108"/>
    <mergeCell ref="F108:H108"/>
    <mergeCell ref="I108"/>
    <mergeCell ref="J108:L108"/>
    <mergeCell ref="M108:O108"/>
    <mergeCell ref="P108:Q108"/>
    <mergeCell ref="R108:S108"/>
    <mergeCell ref="T108:U108"/>
    <mergeCell ref="V108:W108"/>
    <mergeCell ref="X108:Y108"/>
    <mergeCell ref="Z108:AA108"/>
    <mergeCell ref="A109"/>
    <mergeCell ref="B109:E109"/>
    <mergeCell ref="F109:H109"/>
    <mergeCell ref="I109"/>
    <mergeCell ref="J109:L109"/>
    <mergeCell ref="M109:O109"/>
    <mergeCell ref="P109:Q109"/>
    <mergeCell ref="R109:S109"/>
    <mergeCell ref="T109:U109"/>
    <mergeCell ref="V109:W109"/>
    <mergeCell ref="X109:Y109"/>
    <mergeCell ref="Z109:AA109"/>
    <mergeCell ref="A106"/>
    <mergeCell ref="B106:E106"/>
    <mergeCell ref="F106:H106"/>
    <mergeCell ref="I106"/>
    <mergeCell ref="J106:L106"/>
    <mergeCell ref="M106:O106"/>
    <mergeCell ref="P106:Q106"/>
    <mergeCell ref="R106:S106"/>
    <mergeCell ref="T106:U106"/>
    <mergeCell ref="V106:W106"/>
    <mergeCell ref="X106:Y106"/>
    <mergeCell ref="Z106:AA106"/>
    <mergeCell ref="A107"/>
    <mergeCell ref="B107:E107"/>
    <mergeCell ref="F107:H107"/>
    <mergeCell ref="I107"/>
    <mergeCell ref="J107:L107"/>
    <mergeCell ref="M107:O107"/>
    <mergeCell ref="P107:Q107"/>
    <mergeCell ref="R107:S107"/>
    <mergeCell ref="T107:U107"/>
    <mergeCell ref="V107:W107"/>
    <mergeCell ref="X107:Y107"/>
    <mergeCell ref="Z107:AA107"/>
    <mergeCell ref="A104"/>
    <mergeCell ref="B104:E104"/>
    <mergeCell ref="F104:H104"/>
    <mergeCell ref="I104"/>
    <mergeCell ref="J104:L104"/>
    <mergeCell ref="M104:O104"/>
    <mergeCell ref="P104:Q104"/>
    <mergeCell ref="R104:S104"/>
    <mergeCell ref="T104:U104"/>
    <mergeCell ref="V104:W104"/>
    <mergeCell ref="X104:Y104"/>
    <mergeCell ref="Z104:AA104"/>
    <mergeCell ref="A105"/>
    <mergeCell ref="B105:E105"/>
    <mergeCell ref="F105:H105"/>
    <mergeCell ref="I105"/>
    <mergeCell ref="J105:L105"/>
    <mergeCell ref="M105:O105"/>
    <mergeCell ref="P105:Q105"/>
    <mergeCell ref="R105:S105"/>
    <mergeCell ref="T105:U105"/>
    <mergeCell ref="V105:W105"/>
    <mergeCell ref="X105:Y105"/>
    <mergeCell ref="Z105:AA105"/>
    <mergeCell ref="A102"/>
    <mergeCell ref="B102:E102"/>
    <mergeCell ref="F102:H102"/>
    <mergeCell ref="I102"/>
    <mergeCell ref="J102:L102"/>
    <mergeCell ref="M102:O102"/>
    <mergeCell ref="P102:Q102"/>
    <mergeCell ref="R102:S102"/>
    <mergeCell ref="T102:U102"/>
    <mergeCell ref="V102:W102"/>
    <mergeCell ref="X102:Y102"/>
    <mergeCell ref="Z102:AA102"/>
    <mergeCell ref="A103"/>
    <mergeCell ref="B103:E103"/>
    <mergeCell ref="F103:H103"/>
    <mergeCell ref="I103"/>
    <mergeCell ref="J103:L103"/>
    <mergeCell ref="M103:O103"/>
    <mergeCell ref="P103:Q103"/>
    <mergeCell ref="R103:S103"/>
    <mergeCell ref="T103:U103"/>
    <mergeCell ref="V103:W103"/>
    <mergeCell ref="X103:Y103"/>
    <mergeCell ref="Z103:AA103"/>
    <mergeCell ref="A100"/>
    <mergeCell ref="B100:E100"/>
    <mergeCell ref="F100:H100"/>
    <mergeCell ref="I100"/>
    <mergeCell ref="J100:L100"/>
    <mergeCell ref="M100:O100"/>
    <mergeCell ref="P100:Q100"/>
    <mergeCell ref="R100:S100"/>
    <mergeCell ref="T100:U100"/>
    <mergeCell ref="V100:W100"/>
    <mergeCell ref="X100:Y100"/>
    <mergeCell ref="Z100:AA100"/>
    <mergeCell ref="A101"/>
    <mergeCell ref="B101:E101"/>
    <mergeCell ref="F101:H101"/>
    <mergeCell ref="I101"/>
    <mergeCell ref="J101:L101"/>
    <mergeCell ref="M101:O101"/>
    <mergeCell ref="P101:Q101"/>
    <mergeCell ref="R101:S101"/>
    <mergeCell ref="T101:U101"/>
    <mergeCell ref="V101:W101"/>
    <mergeCell ref="X101:Y101"/>
    <mergeCell ref="Z101:AA101"/>
    <mergeCell ref="A98"/>
    <mergeCell ref="B98:E98"/>
    <mergeCell ref="F98:H98"/>
    <mergeCell ref="I98"/>
    <mergeCell ref="J98:L98"/>
    <mergeCell ref="M98:O98"/>
    <mergeCell ref="P98:Q98"/>
    <mergeCell ref="R98:S98"/>
    <mergeCell ref="T98:U98"/>
    <mergeCell ref="V98:W98"/>
    <mergeCell ref="X98:Y98"/>
    <mergeCell ref="Z98:AA98"/>
    <mergeCell ref="A99"/>
    <mergeCell ref="B99:E99"/>
    <mergeCell ref="F99:H99"/>
    <mergeCell ref="I99"/>
    <mergeCell ref="J99:L99"/>
    <mergeCell ref="M99:O99"/>
    <mergeCell ref="P99:Q99"/>
    <mergeCell ref="R99:S99"/>
    <mergeCell ref="T99:U99"/>
    <mergeCell ref="V99:W99"/>
    <mergeCell ref="X99:Y99"/>
    <mergeCell ref="Z99:AA99"/>
    <mergeCell ref="A96"/>
    <mergeCell ref="B96:E96"/>
    <mergeCell ref="F96:H96"/>
    <mergeCell ref="I96"/>
    <mergeCell ref="J96:L96"/>
    <mergeCell ref="M96:O96"/>
    <mergeCell ref="P96:Q96"/>
    <mergeCell ref="R96:S96"/>
    <mergeCell ref="T96:U96"/>
    <mergeCell ref="V96:W96"/>
    <mergeCell ref="X96:Y96"/>
    <mergeCell ref="Z96:AA96"/>
    <mergeCell ref="A97"/>
    <mergeCell ref="B97:E97"/>
    <mergeCell ref="F97:H97"/>
    <mergeCell ref="I97"/>
    <mergeCell ref="J97:L97"/>
    <mergeCell ref="M97:O97"/>
    <mergeCell ref="P97:Q97"/>
    <mergeCell ref="R97:S97"/>
    <mergeCell ref="T97:U97"/>
    <mergeCell ref="V97:W97"/>
    <mergeCell ref="X97:Y97"/>
    <mergeCell ref="Z97:AA97"/>
    <mergeCell ref="A94"/>
    <mergeCell ref="B94:E94"/>
    <mergeCell ref="F94:H94"/>
    <mergeCell ref="I94"/>
    <mergeCell ref="J94:L94"/>
    <mergeCell ref="M94:O94"/>
    <mergeCell ref="P94:Q94"/>
    <mergeCell ref="R94:S94"/>
    <mergeCell ref="T94:U94"/>
    <mergeCell ref="V94:W94"/>
    <mergeCell ref="X94:Y94"/>
    <mergeCell ref="Z94:AA94"/>
    <mergeCell ref="A95"/>
    <mergeCell ref="B95:E95"/>
    <mergeCell ref="F95:H95"/>
    <mergeCell ref="I95"/>
    <mergeCell ref="J95:L95"/>
    <mergeCell ref="M95:O95"/>
    <mergeCell ref="P95:Q95"/>
    <mergeCell ref="R95:S95"/>
    <mergeCell ref="T95:U95"/>
    <mergeCell ref="V95:W95"/>
    <mergeCell ref="X95:Y95"/>
    <mergeCell ref="Z95:AA95"/>
    <mergeCell ref="A92"/>
    <mergeCell ref="B92:E92"/>
    <mergeCell ref="F92:H92"/>
    <mergeCell ref="I92"/>
    <mergeCell ref="J92:L92"/>
    <mergeCell ref="M92:O92"/>
    <mergeCell ref="P92:Q92"/>
    <mergeCell ref="R92:S92"/>
    <mergeCell ref="T92:U92"/>
    <mergeCell ref="V92:W92"/>
    <mergeCell ref="X92:Y92"/>
    <mergeCell ref="Z92:AA92"/>
    <mergeCell ref="A93"/>
    <mergeCell ref="B93:E93"/>
    <mergeCell ref="F93:H93"/>
    <mergeCell ref="I93"/>
    <mergeCell ref="J93:L93"/>
    <mergeCell ref="M93:O93"/>
    <mergeCell ref="P93:Q93"/>
    <mergeCell ref="R93:S93"/>
    <mergeCell ref="T93:U93"/>
    <mergeCell ref="V93:W93"/>
    <mergeCell ref="X93:Y93"/>
    <mergeCell ref="Z93:AA93"/>
    <mergeCell ref="A90"/>
    <mergeCell ref="B90:E90"/>
    <mergeCell ref="F90:H90"/>
    <mergeCell ref="I90"/>
    <mergeCell ref="J90:L90"/>
    <mergeCell ref="M90:O90"/>
    <mergeCell ref="P90:Q90"/>
    <mergeCell ref="R90:S90"/>
    <mergeCell ref="T90:U90"/>
    <mergeCell ref="V90:W90"/>
    <mergeCell ref="X90:Y90"/>
    <mergeCell ref="Z90:AA90"/>
    <mergeCell ref="A91"/>
    <mergeCell ref="B91:E91"/>
    <mergeCell ref="F91:H91"/>
    <mergeCell ref="I91"/>
    <mergeCell ref="J91:L91"/>
    <mergeCell ref="M91:O91"/>
    <mergeCell ref="P91:Q91"/>
    <mergeCell ref="R91:S91"/>
    <mergeCell ref="T91:U91"/>
    <mergeCell ref="V91:W91"/>
    <mergeCell ref="X91:Y91"/>
    <mergeCell ref="Z91:AA91"/>
    <mergeCell ref="A88"/>
    <mergeCell ref="B88:E88"/>
    <mergeCell ref="F88:H88"/>
    <mergeCell ref="I88"/>
    <mergeCell ref="J88:L88"/>
    <mergeCell ref="M88:O88"/>
    <mergeCell ref="P88:Q88"/>
    <mergeCell ref="R88:S88"/>
    <mergeCell ref="T88:U88"/>
    <mergeCell ref="V88:W88"/>
    <mergeCell ref="X88:Y88"/>
    <mergeCell ref="Z88:AA88"/>
    <mergeCell ref="A89"/>
    <mergeCell ref="B89:E89"/>
    <mergeCell ref="F89:H89"/>
    <mergeCell ref="I89"/>
    <mergeCell ref="J89:L89"/>
    <mergeCell ref="M89:O89"/>
    <mergeCell ref="P89:Q89"/>
    <mergeCell ref="R89:S89"/>
    <mergeCell ref="T89:U89"/>
    <mergeCell ref="V89:W89"/>
    <mergeCell ref="X89:Y89"/>
    <mergeCell ref="Z89:AA89"/>
    <mergeCell ref="A86"/>
    <mergeCell ref="B86:E86"/>
    <mergeCell ref="F86:H86"/>
    <mergeCell ref="I86"/>
    <mergeCell ref="J86:L86"/>
    <mergeCell ref="M86:O86"/>
    <mergeCell ref="P86:Q86"/>
    <mergeCell ref="R86:S86"/>
    <mergeCell ref="T86:U86"/>
    <mergeCell ref="V86:W86"/>
    <mergeCell ref="X86:Y86"/>
    <mergeCell ref="Z86:AA86"/>
    <mergeCell ref="A87"/>
    <mergeCell ref="B87:E87"/>
    <mergeCell ref="F87:H87"/>
    <mergeCell ref="I87"/>
    <mergeCell ref="J87:L87"/>
    <mergeCell ref="M87:O87"/>
    <mergeCell ref="P87:Q87"/>
    <mergeCell ref="R87:S87"/>
    <mergeCell ref="T87:U87"/>
    <mergeCell ref="V87:W87"/>
    <mergeCell ref="X87:Y87"/>
    <mergeCell ref="Z87:AA87"/>
    <mergeCell ref="A84"/>
    <mergeCell ref="B84:E84"/>
    <mergeCell ref="F84:H84"/>
    <mergeCell ref="I84"/>
    <mergeCell ref="J84:L84"/>
    <mergeCell ref="M84:O84"/>
    <mergeCell ref="P84:Q84"/>
    <mergeCell ref="R84:S84"/>
    <mergeCell ref="T84:U84"/>
    <mergeCell ref="V84:W84"/>
    <mergeCell ref="X84:Y84"/>
    <mergeCell ref="Z84:AA84"/>
    <mergeCell ref="A85"/>
    <mergeCell ref="B85:E85"/>
    <mergeCell ref="F85:H85"/>
    <mergeCell ref="I85"/>
    <mergeCell ref="J85:L85"/>
    <mergeCell ref="M85:O85"/>
    <mergeCell ref="P85:Q85"/>
    <mergeCell ref="R85:S85"/>
    <mergeCell ref="T85:U85"/>
    <mergeCell ref="V85:W85"/>
    <mergeCell ref="X85:Y85"/>
    <mergeCell ref="Z85:AA85"/>
    <mergeCell ref="A82"/>
    <mergeCell ref="B82:E82"/>
    <mergeCell ref="F82:H82"/>
    <mergeCell ref="I82"/>
    <mergeCell ref="J82:L82"/>
    <mergeCell ref="M82:O82"/>
    <mergeCell ref="P82:Q82"/>
    <mergeCell ref="R82:S82"/>
    <mergeCell ref="T82:U82"/>
    <mergeCell ref="V82:W82"/>
    <mergeCell ref="X82:Y82"/>
    <mergeCell ref="Z82:AA82"/>
    <mergeCell ref="A83"/>
    <mergeCell ref="B83:E83"/>
    <mergeCell ref="F83:H83"/>
    <mergeCell ref="I83"/>
    <mergeCell ref="J83:L83"/>
    <mergeCell ref="M83:O83"/>
    <mergeCell ref="P83:Q83"/>
    <mergeCell ref="R83:S83"/>
    <mergeCell ref="T83:U83"/>
    <mergeCell ref="V83:W83"/>
    <mergeCell ref="X83:Y83"/>
    <mergeCell ref="Z83:AA83"/>
    <mergeCell ref="A80"/>
    <mergeCell ref="B80:E80"/>
    <mergeCell ref="F80:H80"/>
    <mergeCell ref="I80"/>
    <mergeCell ref="J80:L80"/>
    <mergeCell ref="M80:O80"/>
    <mergeCell ref="P80:Q80"/>
    <mergeCell ref="R80:S80"/>
    <mergeCell ref="T80:U80"/>
    <mergeCell ref="V80:W80"/>
    <mergeCell ref="X80:Y80"/>
    <mergeCell ref="Z80:AA80"/>
    <mergeCell ref="A81"/>
    <mergeCell ref="B81:E81"/>
    <mergeCell ref="F81:H81"/>
    <mergeCell ref="I81"/>
    <mergeCell ref="J81:L81"/>
    <mergeCell ref="M81:O81"/>
    <mergeCell ref="P81:Q81"/>
    <mergeCell ref="R81:S81"/>
    <mergeCell ref="T81:U81"/>
    <mergeCell ref="V81:W81"/>
    <mergeCell ref="X81:Y81"/>
    <mergeCell ref="Z81:AA81"/>
    <mergeCell ref="A78"/>
    <mergeCell ref="B78:E78"/>
    <mergeCell ref="F78:H78"/>
    <mergeCell ref="I78"/>
    <mergeCell ref="J78:L78"/>
    <mergeCell ref="M78:O78"/>
    <mergeCell ref="P78:Q78"/>
    <mergeCell ref="R78:S78"/>
    <mergeCell ref="T78:U78"/>
    <mergeCell ref="V78:W78"/>
    <mergeCell ref="X78:Y78"/>
    <mergeCell ref="Z78:AA78"/>
    <mergeCell ref="A79"/>
    <mergeCell ref="B79:E79"/>
    <mergeCell ref="F79:H79"/>
    <mergeCell ref="I79"/>
    <mergeCell ref="J79:L79"/>
    <mergeCell ref="M79:O79"/>
    <mergeCell ref="P79:Q79"/>
    <mergeCell ref="R79:S79"/>
    <mergeCell ref="T79:U79"/>
    <mergeCell ref="V79:W79"/>
    <mergeCell ref="X79:Y79"/>
    <mergeCell ref="Z79:AA79"/>
    <mergeCell ref="A76"/>
    <mergeCell ref="B76:E76"/>
    <mergeCell ref="F76:H76"/>
    <mergeCell ref="I76"/>
    <mergeCell ref="J76:L76"/>
    <mergeCell ref="M76:O76"/>
    <mergeCell ref="P76:Q76"/>
    <mergeCell ref="R76:S76"/>
    <mergeCell ref="T76:U76"/>
    <mergeCell ref="V76:W76"/>
    <mergeCell ref="X76:Y76"/>
    <mergeCell ref="Z76:AA76"/>
    <mergeCell ref="A77"/>
    <mergeCell ref="B77:E77"/>
    <mergeCell ref="F77:H77"/>
    <mergeCell ref="I77"/>
    <mergeCell ref="J77:L77"/>
    <mergeCell ref="M77:O77"/>
    <mergeCell ref="P77:Q77"/>
    <mergeCell ref="R77:S77"/>
    <mergeCell ref="T77:U77"/>
    <mergeCell ref="V77:W77"/>
    <mergeCell ref="X77:Y77"/>
    <mergeCell ref="Z77:AA77"/>
    <mergeCell ref="A74"/>
    <mergeCell ref="B74:E74"/>
    <mergeCell ref="F74:H74"/>
    <mergeCell ref="I74"/>
    <mergeCell ref="J74:L74"/>
    <mergeCell ref="M74:O74"/>
    <mergeCell ref="P74:Q74"/>
    <mergeCell ref="R74:S74"/>
    <mergeCell ref="T74:U74"/>
    <mergeCell ref="V74:W74"/>
    <mergeCell ref="X74:Y74"/>
    <mergeCell ref="Z74:AA74"/>
    <mergeCell ref="A75"/>
    <mergeCell ref="B75:E75"/>
    <mergeCell ref="F75:H75"/>
    <mergeCell ref="I75"/>
    <mergeCell ref="J75:L75"/>
    <mergeCell ref="M75:O75"/>
    <mergeCell ref="P75:Q75"/>
    <mergeCell ref="R75:S75"/>
    <mergeCell ref="T75:U75"/>
    <mergeCell ref="V75:W75"/>
    <mergeCell ref="X75:Y75"/>
    <mergeCell ref="Z75:AA75"/>
    <mergeCell ref="A72"/>
    <mergeCell ref="B72:E72"/>
    <mergeCell ref="F72:H72"/>
    <mergeCell ref="I72"/>
    <mergeCell ref="J72:L72"/>
    <mergeCell ref="M72:O72"/>
    <mergeCell ref="P72:Q72"/>
    <mergeCell ref="R72:S72"/>
    <mergeCell ref="T72:U72"/>
    <mergeCell ref="V72:W72"/>
    <mergeCell ref="X72:Y72"/>
    <mergeCell ref="Z72:AA72"/>
    <mergeCell ref="A73"/>
    <mergeCell ref="B73:E73"/>
    <mergeCell ref="F73:H73"/>
    <mergeCell ref="I73"/>
    <mergeCell ref="J73:L73"/>
    <mergeCell ref="M73:O73"/>
    <mergeCell ref="P73:Q73"/>
    <mergeCell ref="R73:S73"/>
    <mergeCell ref="T73:U73"/>
    <mergeCell ref="V73:W73"/>
    <mergeCell ref="X73:Y73"/>
    <mergeCell ref="Z73:AA73"/>
    <mergeCell ref="A70"/>
    <mergeCell ref="B70:E70"/>
    <mergeCell ref="F70:H70"/>
    <mergeCell ref="I70"/>
    <mergeCell ref="J70:L70"/>
    <mergeCell ref="M70:O70"/>
    <mergeCell ref="P70:Q70"/>
    <mergeCell ref="R70:S70"/>
    <mergeCell ref="T70:U70"/>
    <mergeCell ref="V70:W70"/>
    <mergeCell ref="X70:Y70"/>
    <mergeCell ref="Z70:AA70"/>
    <mergeCell ref="A71"/>
    <mergeCell ref="B71:E71"/>
    <mergeCell ref="F71:H71"/>
    <mergeCell ref="I71"/>
    <mergeCell ref="J71:L71"/>
    <mergeCell ref="M71:O71"/>
    <mergeCell ref="P71:Q71"/>
    <mergeCell ref="R71:S71"/>
    <mergeCell ref="T71:U71"/>
    <mergeCell ref="V71:W71"/>
    <mergeCell ref="X71:Y71"/>
    <mergeCell ref="Z71:AA71"/>
    <mergeCell ref="A68"/>
    <mergeCell ref="B68:E68"/>
    <mergeCell ref="F68:H68"/>
    <mergeCell ref="I68"/>
    <mergeCell ref="J68:L68"/>
    <mergeCell ref="M68:O68"/>
    <mergeCell ref="P68:Q68"/>
    <mergeCell ref="R68:S68"/>
    <mergeCell ref="T68:U68"/>
    <mergeCell ref="V68:W68"/>
    <mergeCell ref="X68:Y68"/>
    <mergeCell ref="Z68:AA68"/>
    <mergeCell ref="A69"/>
    <mergeCell ref="B69:E69"/>
    <mergeCell ref="F69:H69"/>
    <mergeCell ref="I69"/>
    <mergeCell ref="J69:L69"/>
    <mergeCell ref="M69:O69"/>
    <mergeCell ref="P69:Q69"/>
    <mergeCell ref="R69:S69"/>
    <mergeCell ref="T69:U69"/>
    <mergeCell ref="V69:W69"/>
    <mergeCell ref="X69:Y69"/>
    <mergeCell ref="Z69:AA69"/>
    <mergeCell ref="A66"/>
    <mergeCell ref="B66:E66"/>
    <mergeCell ref="F66:H66"/>
    <mergeCell ref="I66"/>
    <mergeCell ref="J66:L66"/>
    <mergeCell ref="M66:O66"/>
    <mergeCell ref="P66:Q66"/>
    <mergeCell ref="R66:S66"/>
    <mergeCell ref="T66:U66"/>
    <mergeCell ref="V66:W66"/>
    <mergeCell ref="X66:Y66"/>
    <mergeCell ref="Z66:AA66"/>
    <mergeCell ref="A67"/>
    <mergeCell ref="B67:E67"/>
    <mergeCell ref="F67:H67"/>
    <mergeCell ref="I67"/>
    <mergeCell ref="J67:L67"/>
    <mergeCell ref="M67:O67"/>
    <mergeCell ref="P67:Q67"/>
    <mergeCell ref="R67:S67"/>
    <mergeCell ref="T67:U67"/>
    <mergeCell ref="V67:W67"/>
    <mergeCell ref="X67:Y67"/>
    <mergeCell ref="Z67:AA67"/>
    <mergeCell ref="A64"/>
    <mergeCell ref="B64:E64"/>
    <mergeCell ref="F64:H64"/>
    <mergeCell ref="I64"/>
    <mergeCell ref="J64:L64"/>
    <mergeCell ref="M64:O64"/>
    <mergeCell ref="P64:Q64"/>
    <mergeCell ref="R64:S64"/>
    <mergeCell ref="T64:U64"/>
    <mergeCell ref="V64:W64"/>
    <mergeCell ref="X64:Y64"/>
    <mergeCell ref="Z64:AA64"/>
    <mergeCell ref="A65"/>
    <mergeCell ref="B65:E65"/>
    <mergeCell ref="F65:H65"/>
    <mergeCell ref="I65"/>
    <mergeCell ref="J65:L65"/>
    <mergeCell ref="M65:O65"/>
    <mergeCell ref="P65:Q65"/>
    <mergeCell ref="R65:S65"/>
    <mergeCell ref="T65:U65"/>
    <mergeCell ref="V65:W65"/>
    <mergeCell ref="X65:Y65"/>
    <mergeCell ref="Z65:AA65"/>
    <mergeCell ref="A62"/>
    <mergeCell ref="B62:E62"/>
    <mergeCell ref="F62:H62"/>
    <mergeCell ref="I62"/>
    <mergeCell ref="J62:L62"/>
    <mergeCell ref="M62:O62"/>
    <mergeCell ref="P62:Q62"/>
    <mergeCell ref="R62:S62"/>
    <mergeCell ref="T62:U62"/>
    <mergeCell ref="V62:W62"/>
    <mergeCell ref="X62:Y62"/>
    <mergeCell ref="Z62:AA62"/>
    <mergeCell ref="A63"/>
    <mergeCell ref="B63:E63"/>
    <mergeCell ref="F63:H63"/>
    <mergeCell ref="I63"/>
    <mergeCell ref="J63:L63"/>
    <mergeCell ref="M63:O63"/>
    <mergeCell ref="P63:Q63"/>
    <mergeCell ref="R63:S63"/>
    <mergeCell ref="T63:U63"/>
    <mergeCell ref="V63:W63"/>
    <mergeCell ref="X63:Y63"/>
    <mergeCell ref="Z63:AA63"/>
    <mergeCell ref="A60"/>
    <mergeCell ref="B60:E60"/>
    <mergeCell ref="F60:H60"/>
    <mergeCell ref="I60"/>
    <mergeCell ref="J60:L60"/>
    <mergeCell ref="M60:O60"/>
    <mergeCell ref="P60:Q60"/>
    <mergeCell ref="R60:S60"/>
    <mergeCell ref="T60:U60"/>
    <mergeCell ref="V60:W60"/>
    <mergeCell ref="X60:Y60"/>
    <mergeCell ref="Z60:AA60"/>
    <mergeCell ref="A61"/>
    <mergeCell ref="B61:E61"/>
    <mergeCell ref="F61:H61"/>
    <mergeCell ref="I61"/>
    <mergeCell ref="J61:L61"/>
    <mergeCell ref="M61:O61"/>
    <mergeCell ref="P61:Q61"/>
    <mergeCell ref="R61:S61"/>
    <mergeCell ref="T61:U61"/>
    <mergeCell ref="V61:W61"/>
    <mergeCell ref="X61:Y61"/>
    <mergeCell ref="Z61:AA61"/>
    <mergeCell ref="A58"/>
    <mergeCell ref="B58:E58"/>
    <mergeCell ref="F58:H58"/>
    <mergeCell ref="I58"/>
    <mergeCell ref="J58:L58"/>
    <mergeCell ref="M58:O58"/>
    <mergeCell ref="P58:Q58"/>
    <mergeCell ref="R58:S58"/>
    <mergeCell ref="T58:U58"/>
    <mergeCell ref="V58:W58"/>
    <mergeCell ref="X58:Y58"/>
    <mergeCell ref="Z58:AA58"/>
    <mergeCell ref="A59"/>
    <mergeCell ref="B59:E59"/>
    <mergeCell ref="F59:H59"/>
    <mergeCell ref="I59"/>
    <mergeCell ref="J59:L59"/>
    <mergeCell ref="M59:O59"/>
    <mergeCell ref="P59:Q59"/>
    <mergeCell ref="R59:S59"/>
    <mergeCell ref="T59:U59"/>
    <mergeCell ref="V59:W59"/>
    <mergeCell ref="X59:Y59"/>
    <mergeCell ref="Z59:AA59"/>
    <mergeCell ref="A56"/>
    <mergeCell ref="B56:E56"/>
    <mergeCell ref="F56:H56"/>
    <mergeCell ref="I56"/>
    <mergeCell ref="J56:L56"/>
    <mergeCell ref="M56:O56"/>
    <mergeCell ref="P56:Q56"/>
    <mergeCell ref="R56:S56"/>
    <mergeCell ref="T56:U56"/>
    <mergeCell ref="V56:W56"/>
    <mergeCell ref="X56:Y56"/>
    <mergeCell ref="Z56:AA56"/>
    <mergeCell ref="A57"/>
    <mergeCell ref="B57:E57"/>
    <mergeCell ref="F57:H57"/>
    <mergeCell ref="I57"/>
    <mergeCell ref="J57:L57"/>
    <mergeCell ref="M57:O57"/>
    <mergeCell ref="P57:Q57"/>
    <mergeCell ref="R57:S57"/>
    <mergeCell ref="T57:U57"/>
    <mergeCell ref="V57:W57"/>
    <mergeCell ref="X57:Y57"/>
    <mergeCell ref="Z57:AA57"/>
    <mergeCell ref="A54"/>
    <mergeCell ref="B54:E54"/>
    <mergeCell ref="F54:H54"/>
    <mergeCell ref="I54"/>
    <mergeCell ref="J54:L54"/>
    <mergeCell ref="M54:O54"/>
    <mergeCell ref="P54:Q54"/>
    <mergeCell ref="R54:S54"/>
    <mergeCell ref="T54:U54"/>
    <mergeCell ref="V54:W54"/>
    <mergeCell ref="X54:Y54"/>
    <mergeCell ref="Z54:AA54"/>
    <mergeCell ref="A55"/>
    <mergeCell ref="B55:E55"/>
    <mergeCell ref="F55:H55"/>
    <mergeCell ref="I55"/>
    <mergeCell ref="J55:L55"/>
    <mergeCell ref="M55:O55"/>
    <mergeCell ref="P55:Q55"/>
    <mergeCell ref="R55:S55"/>
    <mergeCell ref="T55:U55"/>
    <mergeCell ref="V55:W55"/>
    <mergeCell ref="X55:Y55"/>
    <mergeCell ref="Z55:AA55"/>
    <mergeCell ref="A52"/>
    <mergeCell ref="B52:E52"/>
    <mergeCell ref="F52:H52"/>
    <mergeCell ref="I52"/>
    <mergeCell ref="J52:L52"/>
    <mergeCell ref="M52:O52"/>
    <mergeCell ref="P52:Q52"/>
    <mergeCell ref="R52:S52"/>
    <mergeCell ref="T52:U52"/>
    <mergeCell ref="V52:W52"/>
    <mergeCell ref="X52:Y52"/>
    <mergeCell ref="Z52:AA52"/>
    <mergeCell ref="A53"/>
    <mergeCell ref="B53:E53"/>
    <mergeCell ref="F53:H53"/>
    <mergeCell ref="I53"/>
    <mergeCell ref="J53:L53"/>
    <mergeCell ref="M53:O53"/>
    <mergeCell ref="P53:Q53"/>
    <mergeCell ref="R53:S53"/>
    <mergeCell ref="T53:U53"/>
    <mergeCell ref="V53:W53"/>
    <mergeCell ref="X53:Y53"/>
    <mergeCell ref="Z53:AA53"/>
    <mergeCell ref="A50"/>
    <mergeCell ref="B50:E50"/>
    <mergeCell ref="F50:H50"/>
    <mergeCell ref="I50"/>
    <mergeCell ref="J50:L50"/>
    <mergeCell ref="M50:O50"/>
    <mergeCell ref="P50:Q50"/>
    <mergeCell ref="R50:S50"/>
    <mergeCell ref="T50:U50"/>
    <mergeCell ref="V50:W50"/>
    <mergeCell ref="X50:Y50"/>
    <mergeCell ref="Z50:AA50"/>
    <mergeCell ref="A51"/>
    <mergeCell ref="B51:E51"/>
    <mergeCell ref="F51:H51"/>
    <mergeCell ref="I51"/>
    <mergeCell ref="J51:L51"/>
    <mergeCell ref="M51:O51"/>
    <mergeCell ref="P51:Q51"/>
    <mergeCell ref="R51:S51"/>
    <mergeCell ref="T51:U51"/>
    <mergeCell ref="V51:W51"/>
    <mergeCell ref="X51:Y51"/>
    <mergeCell ref="Z51:AA51"/>
    <mergeCell ref="A48"/>
    <mergeCell ref="B48:E48"/>
    <mergeCell ref="F48:H48"/>
    <mergeCell ref="I48"/>
    <mergeCell ref="J48:L48"/>
    <mergeCell ref="M48:O48"/>
    <mergeCell ref="P48:Q48"/>
    <mergeCell ref="R48:S48"/>
    <mergeCell ref="T48:U48"/>
    <mergeCell ref="V48:W48"/>
    <mergeCell ref="X48:Y48"/>
    <mergeCell ref="Z48:AA48"/>
    <mergeCell ref="A49"/>
    <mergeCell ref="B49:E49"/>
    <mergeCell ref="F49:H49"/>
    <mergeCell ref="I49"/>
    <mergeCell ref="J49:L49"/>
    <mergeCell ref="M49:O49"/>
    <mergeCell ref="P49:Q49"/>
    <mergeCell ref="R49:S49"/>
    <mergeCell ref="T49:U49"/>
    <mergeCell ref="V49:W49"/>
    <mergeCell ref="X49:Y49"/>
    <mergeCell ref="Z49:AA49"/>
    <mergeCell ref="A46"/>
    <mergeCell ref="B46:E46"/>
    <mergeCell ref="F46:H46"/>
    <mergeCell ref="I46"/>
    <mergeCell ref="J46:L46"/>
    <mergeCell ref="M46:O46"/>
    <mergeCell ref="P46:Q46"/>
    <mergeCell ref="R46:S46"/>
    <mergeCell ref="T46:U46"/>
    <mergeCell ref="V46:W46"/>
    <mergeCell ref="X46:Y46"/>
    <mergeCell ref="Z46:AA46"/>
    <mergeCell ref="A47"/>
    <mergeCell ref="B47:E47"/>
    <mergeCell ref="F47:H47"/>
    <mergeCell ref="I47"/>
    <mergeCell ref="J47:L47"/>
    <mergeCell ref="M47:O47"/>
    <mergeCell ref="P47:Q47"/>
    <mergeCell ref="R47:S47"/>
    <mergeCell ref="T47:U47"/>
    <mergeCell ref="V47:W47"/>
    <mergeCell ref="X47:Y47"/>
    <mergeCell ref="Z47:AA47"/>
    <mergeCell ref="A44"/>
    <mergeCell ref="B44:E44"/>
    <mergeCell ref="F44:H44"/>
    <mergeCell ref="I44"/>
    <mergeCell ref="J44:L44"/>
    <mergeCell ref="M44:O44"/>
    <mergeCell ref="P44:Q44"/>
    <mergeCell ref="R44:S44"/>
    <mergeCell ref="T44:U44"/>
    <mergeCell ref="V44:W44"/>
    <mergeCell ref="X44:Y44"/>
    <mergeCell ref="Z44:AA44"/>
    <mergeCell ref="A45"/>
    <mergeCell ref="B45:E45"/>
    <mergeCell ref="F45:H45"/>
    <mergeCell ref="I45"/>
    <mergeCell ref="J45:L45"/>
    <mergeCell ref="M45:O45"/>
    <mergeCell ref="P45:Q45"/>
    <mergeCell ref="R45:S45"/>
    <mergeCell ref="T45:U45"/>
    <mergeCell ref="V45:W45"/>
    <mergeCell ref="X45:Y45"/>
    <mergeCell ref="Z45:AA45"/>
    <mergeCell ref="A42"/>
    <mergeCell ref="B42:E42"/>
    <mergeCell ref="F42:H42"/>
    <mergeCell ref="I42"/>
    <mergeCell ref="J42:L42"/>
    <mergeCell ref="M42:O42"/>
    <mergeCell ref="P42:Q42"/>
    <mergeCell ref="R42:S42"/>
    <mergeCell ref="T42:U42"/>
    <mergeCell ref="V42:W42"/>
    <mergeCell ref="X42:Y42"/>
    <mergeCell ref="Z42:AA42"/>
    <mergeCell ref="A43"/>
    <mergeCell ref="B43:E43"/>
    <mergeCell ref="F43:H43"/>
    <mergeCell ref="I43"/>
    <mergeCell ref="J43:L43"/>
    <mergeCell ref="M43:O43"/>
    <mergeCell ref="P43:Q43"/>
    <mergeCell ref="R43:S43"/>
    <mergeCell ref="T43:U43"/>
    <mergeCell ref="V43:W43"/>
    <mergeCell ref="X43:Y43"/>
    <mergeCell ref="Z43:AA43"/>
    <mergeCell ref="A40"/>
    <mergeCell ref="B40:E40"/>
    <mergeCell ref="F40:H40"/>
    <mergeCell ref="I40"/>
    <mergeCell ref="J40:L40"/>
    <mergeCell ref="M40:O40"/>
    <mergeCell ref="P40:Q40"/>
    <mergeCell ref="R40:S40"/>
    <mergeCell ref="T40:U40"/>
    <mergeCell ref="V40:W40"/>
    <mergeCell ref="X40:Y40"/>
    <mergeCell ref="Z40:AA40"/>
    <mergeCell ref="A41"/>
    <mergeCell ref="B41:E41"/>
    <mergeCell ref="F41:H41"/>
    <mergeCell ref="I41"/>
    <mergeCell ref="J41:L41"/>
    <mergeCell ref="M41:O41"/>
    <mergeCell ref="P41:Q41"/>
    <mergeCell ref="R41:S41"/>
    <mergeCell ref="T41:U41"/>
    <mergeCell ref="V41:W41"/>
    <mergeCell ref="X41:Y41"/>
    <mergeCell ref="Z41:AA41"/>
    <mergeCell ref="A38"/>
    <mergeCell ref="B38:E38"/>
    <mergeCell ref="F38:H38"/>
    <mergeCell ref="I38"/>
    <mergeCell ref="J38:L38"/>
    <mergeCell ref="M38:O38"/>
    <mergeCell ref="P38:Q38"/>
    <mergeCell ref="R38:S38"/>
    <mergeCell ref="T38:U38"/>
    <mergeCell ref="V38:W38"/>
    <mergeCell ref="X38:Y38"/>
    <mergeCell ref="Z38:AA38"/>
    <mergeCell ref="A39"/>
    <mergeCell ref="B39:E39"/>
    <mergeCell ref="F39:H39"/>
    <mergeCell ref="I39"/>
    <mergeCell ref="J39:L39"/>
    <mergeCell ref="M39:O39"/>
    <mergeCell ref="P39:Q39"/>
    <mergeCell ref="R39:S39"/>
    <mergeCell ref="T39:U39"/>
    <mergeCell ref="V39:W39"/>
    <mergeCell ref="X39:Y39"/>
    <mergeCell ref="Z39:AA39"/>
    <mergeCell ref="A36"/>
    <mergeCell ref="B36:E36"/>
    <mergeCell ref="F36:H36"/>
    <mergeCell ref="I36"/>
    <mergeCell ref="J36:L36"/>
    <mergeCell ref="M36:O36"/>
    <mergeCell ref="P36:Q36"/>
    <mergeCell ref="R36:S36"/>
    <mergeCell ref="T36:U36"/>
    <mergeCell ref="V36:W36"/>
    <mergeCell ref="X36:Y36"/>
    <mergeCell ref="Z36:AA36"/>
    <mergeCell ref="A37"/>
    <mergeCell ref="B37:E37"/>
    <mergeCell ref="F37:H37"/>
    <mergeCell ref="I37"/>
    <mergeCell ref="J37:L37"/>
    <mergeCell ref="M37:O37"/>
    <mergeCell ref="P37:Q37"/>
    <mergeCell ref="R37:S37"/>
    <mergeCell ref="T37:U37"/>
    <mergeCell ref="V37:W37"/>
    <mergeCell ref="X37:Y37"/>
    <mergeCell ref="Z37:AA37"/>
    <mergeCell ref="A34"/>
    <mergeCell ref="B34:E34"/>
    <mergeCell ref="F34:H34"/>
    <mergeCell ref="I34"/>
    <mergeCell ref="J34:L34"/>
    <mergeCell ref="M34:O34"/>
    <mergeCell ref="P34:Q34"/>
    <mergeCell ref="R34:S34"/>
    <mergeCell ref="T34:U34"/>
    <mergeCell ref="V34:W34"/>
    <mergeCell ref="X34:Y34"/>
    <mergeCell ref="Z34:AA34"/>
    <mergeCell ref="A35"/>
    <mergeCell ref="B35:E35"/>
    <mergeCell ref="F35:H35"/>
    <mergeCell ref="I35"/>
    <mergeCell ref="J35:L35"/>
    <mergeCell ref="M35:O35"/>
    <mergeCell ref="P35:Q35"/>
    <mergeCell ref="R35:S35"/>
    <mergeCell ref="T35:U35"/>
    <mergeCell ref="V35:W35"/>
    <mergeCell ref="X35:Y35"/>
    <mergeCell ref="Z35:AA35"/>
    <mergeCell ref="A31:AA31"/>
    <mergeCell ref="A32"/>
    <mergeCell ref="B32:E32"/>
    <mergeCell ref="F32:H32"/>
    <mergeCell ref="I32"/>
    <mergeCell ref="J32:L32"/>
    <mergeCell ref="M32:O32"/>
    <mergeCell ref="P32:Q32"/>
    <mergeCell ref="R32:S32"/>
    <mergeCell ref="T32:U32"/>
    <mergeCell ref="V32:W32"/>
    <mergeCell ref="X32:Y32"/>
    <mergeCell ref="Z32:AA32"/>
    <mergeCell ref="A33"/>
    <mergeCell ref="B33:E33"/>
    <mergeCell ref="F33:H33"/>
    <mergeCell ref="I33"/>
    <mergeCell ref="J33:L33"/>
    <mergeCell ref="M33:O33"/>
    <mergeCell ref="P33:Q33"/>
    <mergeCell ref="R33:S33"/>
    <mergeCell ref="T33:U33"/>
    <mergeCell ref="V33:W33"/>
    <mergeCell ref="X33:Y33"/>
    <mergeCell ref="Z33:AA33"/>
    <mergeCell ref="A26:AA26"/>
    <mergeCell ref="A27:A28"/>
    <mergeCell ref="B27:E28"/>
    <mergeCell ref="F27:H28"/>
    <mergeCell ref="I27:I28"/>
    <mergeCell ref="J27:Q27"/>
    <mergeCell ref="J28:L28"/>
    <mergeCell ref="M28:O28"/>
    <mergeCell ref="P28:Q28"/>
    <mergeCell ref="R27:AA27"/>
    <mergeCell ref="R28:S28"/>
    <mergeCell ref="T28:U28"/>
    <mergeCell ref="V28:W28"/>
    <mergeCell ref="X28:Y28"/>
    <mergeCell ref="Z28:AA28"/>
    <mergeCell ref="A29:AA29"/>
    <mergeCell ref="A30"/>
    <mergeCell ref="B30:E30"/>
    <mergeCell ref="F30:H30"/>
    <mergeCell ref="I30"/>
    <mergeCell ref="J30:L30"/>
    <mergeCell ref="M30:O30"/>
    <mergeCell ref="P30:Q30"/>
    <mergeCell ref="R30:S30"/>
    <mergeCell ref="T30:U30"/>
    <mergeCell ref="V30:W30"/>
    <mergeCell ref="X30:Y30"/>
    <mergeCell ref="Z30:AA30"/>
    <mergeCell ref="A23:F23"/>
    <mergeCell ref="G23:J23"/>
    <mergeCell ref="K23:N23"/>
    <mergeCell ref="O23:T23"/>
    <mergeCell ref="U23:Z23"/>
    <mergeCell ref="AA23"/>
    <mergeCell ref="A24:F24"/>
    <mergeCell ref="G24:J24"/>
    <mergeCell ref="K24:N24"/>
    <mergeCell ref="O24:T24"/>
    <mergeCell ref="U24:Z24"/>
    <mergeCell ref="AA24"/>
    <mergeCell ref="A25:F25"/>
    <mergeCell ref="G25:J25"/>
    <mergeCell ref="K25:N25"/>
    <mergeCell ref="O25:T25"/>
    <mergeCell ref="U25:Z25"/>
    <mergeCell ref="AA25"/>
    <mergeCell ref="A20:F20"/>
    <mergeCell ref="G20:J20"/>
    <mergeCell ref="K20:N20"/>
    <mergeCell ref="O20:T20"/>
    <mergeCell ref="U20:Z20"/>
    <mergeCell ref="AA20"/>
    <mergeCell ref="A21:F21"/>
    <mergeCell ref="G21:J21"/>
    <mergeCell ref="K21:N21"/>
    <mergeCell ref="O21:T21"/>
    <mergeCell ref="U21:Z21"/>
    <mergeCell ref="AA21"/>
    <mergeCell ref="A22:F22"/>
    <mergeCell ref="G22:J22"/>
    <mergeCell ref="K22:N22"/>
    <mergeCell ref="O22:T22"/>
    <mergeCell ref="U22:Z22"/>
    <mergeCell ref="AA22"/>
    <mergeCell ref="A10:AA10"/>
    <mergeCell ref="A11:AA11"/>
    <mergeCell ref="A12:AA12"/>
    <mergeCell ref="A13:M13"/>
    <mergeCell ref="N13:P13"/>
    <mergeCell ref="Q13:AA13"/>
    <mergeCell ref="A14:AA14"/>
    <mergeCell ref="A15:AA15"/>
    <mergeCell ref="A16:C16"/>
    <mergeCell ref="D16:G16"/>
    <mergeCell ref="H16:AA16"/>
    <mergeCell ref="A17:C18"/>
    <mergeCell ref="D17:AA17"/>
    <mergeCell ref="D18:AA18"/>
    <mergeCell ref="A19:F19"/>
    <mergeCell ref="G19:J19"/>
    <mergeCell ref="K19:AA19"/>
    <mergeCell ref="A1:K1"/>
    <mergeCell ref="L1:AA1"/>
    <mergeCell ref="A2:K2"/>
    <mergeCell ref="L2:AA2"/>
    <mergeCell ref="A3:K3"/>
    <mergeCell ref="L3:AA3"/>
    <mergeCell ref="A4:K4"/>
    <mergeCell ref="L4:AA4"/>
    <mergeCell ref="A5:K5"/>
    <mergeCell ref="L5:AA5"/>
    <mergeCell ref="A6:K6"/>
    <mergeCell ref="L6:AA6"/>
    <mergeCell ref="A7:K7"/>
    <mergeCell ref="L7:AA7"/>
    <mergeCell ref="A8:K8"/>
    <mergeCell ref="L8:AA8"/>
    <mergeCell ref="A9:AA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9"/>
  <sheetViews>
    <sheetView workbookViewId="0">
      <selection activeCell="AD14" sqref="AD14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119</v>
      </c>
      <c r="B1" s="1"/>
      <c r="C1" s="1"/>
      <c r="D1" s="1"/>
      <c r="E1" s="1"/>
      <c r="F1" s="1"/>
      <c r="G1" s="1"/>
      <c r="H1" s="1"/>
      <c r="I1" s="1"/>
      <c r="J1" s="8" t="s">
        <v>120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121</v>
      </c>
      <c r="B2" s="1"/>
      <c r="C2" s="1"/>
      <c r="D2" s="1"/>
      <c r="E2" s="1"/>
      <c r="F2" s="1"/>
      <c r="G2" s="1"/>
      <c r="H2" s="1"/>
      <c r="I2" s="1"/>
      <c r="J2" s="8" t="s">
        <v>122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17.2" customHeight="1" x14ac:dyDescent="0.25">
      <c r="A3" s="1" t="s">
        <v>123</v>
      </c>
      <c r="B3" s="1"/>
      <c r="C3" s="1"/>
      <c r="D3" s="1"/>
      <c r="E3" s="1"/>
      <c r="F3" s="1"/>
      <c r="G3" s="1"/>
      <c r="H3" s="1"/>
      <c r="I3" s="1"/>
      <c r="J3" s="8" t="s">
        <v>124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125</v>
      </c>
      <c r="B4" s="1"/>
      <c r="C4" s="1"/>
      <c r="D4" s="1"/>
      <c r="E4" s="1"/>
      <c r="F4" s="1"/>
      <c r="G4" s="1"/>
      <c r="H4" s="1"/>
      <c r="I4" s="1"/>
      <c r="J4" s="8" t="s">
        <v>126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127</v>
      </c>
      <c r="B5" s="1"/>
      <c r="C5" s="1"/>
      <c r="D5" s="1"/>
      <c r="E5" s="1"/>
      <c r="F5" s="1"/>
      <c r="G5" s="1"/>
      <c r="H5" s="1"/>
      <c r="I5" s="1"/>
      <c r="J5" s="8" t="s">
        <v>128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7" customHeight="1" x14ac:dyDescent="0.25">
      <c r="A6" s="1" t="s">
        <v>129</v>
      </c>
      <c r="B6" s="1"/>
      <c r="C6" s="1"/>
      <c r="D6" s="1"/>
      <c r="E6" s="1"/>
      <c r="F6" s="1"/>
      <c r="G6" s="1"/>
      <c r="H6" s="1"/>
      <c r="I6" s="1"/>
      <c r="J6" s="8" t="s">
        <v>130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72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25.35" customHeight="1" x14ac:dyDescent="0.25">
      <c r="A14" s="2" t="s">
        <v>73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3.7" customHeight="1" x14ac:dyDescent="0.25">
      <c r="A17" s="1" t="s">
        <v>140</v>
      </c>
      <c r="B17" s="1"/>
      <c r="C17" s="8" t="s">
        <v>141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142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143</v>
      </c>
      <c r="B20" s="7"/>
      <c r="C20" s="7"/>
      <c r="D20" s="7"/>
      <c r="E20" s="14" t="s">
        <v>74</v>
      </c>
      <c r="F20" s="14"/>
      <c r="G20" s="14"/>
      <c r="H20" s="14"/>
      <c r="I20" s="1" t="s">
        <v>6</v>
      </c>
      <c r="J20" s="1"/>
      <c r="K20" s="1"/>
      <c r="L20" s="1"/>
      <c r="M20" s="1" t="s">
        <v>144</v>
      </c>
      <c r="N20" s="1"/>
      <c r="O20" s="1"/>
      <c r="P20" s="1"/>
      <c r="Q20" s="1"/>
      <c r="R20" s="1"/>
      <c r="S20" s="14" t="s">
        <v>1660</v>
      </c>
      <c r="T20" s="14"/>
      <c r="U20" s="14"/>
      <c r="V20" s="1" t="s">
        <v>6</v>
      </c>
      <c r="W20" s="1"/>
    </row>
    <row r="21" spans="1:23" ht="13.7" customHeight="1" x14ac:dyDescent="0.25">
      <c r="A21" s="16" t="s">
        <v>146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147</v>
      </c>
      <c r="N21" s="1"/>
      <c r="O21" s="1"/>
      <c r="P21" s="1"/>
      <c r="Q21" s="1"/>
      <c r="R21" s="1"/>
      <c r="S21" s="14" t="s">
        <v>35</v>
      </c>
      <c r="T21" s="14"/>
      <c r="U21" s="14"/>
      <c r="V21" s="1" t="s">
        <v>6</v>
      </c>
      <c r="W21" s="1"/>
    </row>
    <row r="22" spans="1:23" ht="13.7" customHeight="1" x14ac:dyDescent="0.25">
      <c r="A22" s="7" t="s">
        <v>149</v>
      </c>
      <c r="B22" s="7"/>
      <c r="C22" s="7"/>
      <c r="D22" s="7"/>
      <c r="E22" s="14" t="s">
        <v>35</v>
      </c>
      <c r="F22" s="14"/>
      <c r="G22" s="14"/>
      <c r="H22" s="14"/>
      <c r="I22" s="1" t="s">
        <v>6</v>
      </c>
      <c r="J22" s="1"/>
      <c r="K22" s="1"/>
      <c r="L22" s="1"/>
      <c r="M22" s="1" t="s">
        <v>150</v>
      </c>
      <c r="N22" s="1"/>
      <c r="O22" s="1"/>
      <c r="P22" s="1"/>
      <c r="Q22" s="1"/>
      <c r="R22" s="1"/>
      <c r="S22" s="14" t="s">
        <v>1661</v>
      </c>
      <c r="T22" s="14"/>
      <c r="U22" s="14"/>
      <c r="V22" s="1" t="s">
        <v>152</v>
      </c>
      <c r="W22" s="1"/>
    </row>
    <row r="23" spans="1:23" ht="13.7" customHeight="1" x14ac:dyDescent="0.25">
      <c r="A23" s="7" t="s">
        <v>153</v>
      </c>
      <c r="B23" s="7"/>
      <c r="C23" s="7"/>
      <c r="D23" s="7"/>
      <c r="E23" s="14" t="s">
        <v>35</v>
      </c>
      <c r="F23" s="14"/>
      <c r="G23" s="14"/>
      <c r="H23" s="14"/>
      <c r="I23" s="1" t="s">
        <v>6</v>
      </c>
      <c r="J23" s="1"/>
      <c r="K23" s="1"/>
      <c r="L23" s="1"/>
      <c r="M23" s="1" t="s">
        <v>154</v>
      </c>
      <c r="N23" s="1"/>
      <c r="O23" s="1"/>
      <c r="P23" s="1"/>
      <c r="Q23" s="1"/>
      <c r="R23" s="1"/>
      <c r="S23" s="14" t="s">
        <v>35</v>
      </c>
      <c r="T23" s="14"/>
      <c r="U23" s="14"/>
      <c r="V23" s="1" t="s">
        <v>152</v>
      </c>
      <c r="W23" s="1"/>
    </row>
    <row r="24" spans="1:23" ht="13.7" customHeight="1" x14ac:dyDescent="0.25">
      <c r="A24" s="7" t="s">
        <v>156</v>
      </c>
      <c r="B24" s="7"/>
      <c r="C24" s="7"/>
      <c r="D24" s="7"/>
      <c r="E24" s="14" t="s">
        <v>35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157</v>
      </c>
      <c r="B25" s="7"/>
      <c r="C25" s="7"/>
      <c r="D25" s="7"/>
      <c r="E25" s="14" t="s">
        <v>74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158</v>
      </c>
      <c r="B27" s="9" t="s">
        <v>15</v>
      </c>
      <c r="C27" s="9"/>
      <c r="D27" s="9" t="s">
        <v>159</v>
      </c>
      <c r="E27" s="9"/>
      <c r="F27" s="9"/>
      <c r="G27" s="9" t="s">
        <v>160</v>
      </c>
      <c r="H27" s="9" t="s">
        <v>161</v>
      </c>
      <c r="I27" s="9"/>
      <c r="J27" s="9"/>
      <c r="K27" s="9"/>
      <c r="L27" s="9"/>
      <c r="M27" s="9"/>
      <c r="N27" s="9"/>
      <c r="O27" s="9"/>
      <c r="P27" s="9" t="s">
        <v>165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162</v>
      </c>
      <c r="I28" s="9"/>
      <c r="J28" s="9"/>
      <c r="K28" s="9" t="s">
        <v>163</v>
      </c>
      <c r="L28" s="9"/>
      <c r="M28" s="9"/>
      <c r="N28" s="9" t="s">
        <v>164</v>
      </c>
      <c r="O28" s="9"/>
      <c r="P28" s="9" t="s">
        <v>166</v>
      </c>
      <c r="Q28" s="9"/>
      <c r="R28" s="9" t="s">
        <v>167</v>
      </c>
      <c r="S28" s="9"/>
      <c r="T28" s="9" t="s">
        <v>168</v>
      </c>
      <c r="U28" s="9" t="s">
        <v>163</v>
      </c>
      <c r="V28" s="9"/>
      <c r="W28" s="9" t="s">
        <v>169</v>
      </c>
    </row>
    <row r="29" spans="1:23" ht="14.1" customHeight="1" x14ac:dyDescent="0.25">
      <c r="A29" s="17" t="s">
        <v>170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23</v>
      </c>
      <c r="B30" s="10" t="s">
        <v>24</v>
      </c>
      <c r="C30" s="10"/>
      <c r="D30" s="10" t="s">
        <v>25</v>
      </c>
      <c r="E30" s="10"/>
      <c r="F30" s="10"/>
      <c r="G30" s="10" t="s">
        <v>26</v>
      </c>
      <c r="H30" s="10" t="s">
        <v>27</v>
      </c>
      <c r="I30" s="10"/>
      <c r="J30" s="10"/>
      <c r="K30" s="10" t="s">
        <v>28</v>
      </c>
      <c r="L30" s="10"/>
      <c r="M30" s="10"/>
      <c r="N30" s="10" t="s">
        <v>29</v>
      </c>
      <c r="O30" s="10"/>
      <c r="P30" s="10" t="s">
        <v>30</v>
      </c>
      <c r="Q30" s="10"/>
      <c r="R30" s="10" t="s">
        <v>100</v>
      </c>
      <c r="S30" s="10"/>
      <c r="T30" s="10" t="s">
        <v>171</v>
      </c>
      <c r="U30" s="10" t="s">
        <v>172</v>
      </c>
      <c r="V30" s="10"/>
      <c r="W30" s="10" t="s">
        <v>173</v>
      </c>
    </row>
    <row r="31" spans="1:23" ht="36.950000000000003" customHeight="1" x14ac:dyDescent="0.25">
      <c r="A31" s="10" t="s">
        <v>23</v>
      </c>
      <c r="B31" s="10" t="s">
        <v>1662</v>
      </c>
      <c r="C31" s="10"/>
      <c r="D31" s="12" t="s">
        <v>1663</v>
      </c>
      <c r="E31" s="12"/>
      <c r="F31" s="12"/>
      <c r="G31" s="10" t="s">
        <v>1664</v>
      </c>
      <c r="H31" s="10" t="s">
        <v>24</v>
      </c>
      <c r="I31" s="10"/>
      <c r="J31" s="10"/>
      <c r="K31" s="10"/>
      <c r="L31" s="10"/>
      <c r="M31" s="10"/>
      <c r="N31" s="10" t="s">
        <v>24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1665</v>
      </c>
      <c r="C32" s="10"/>
      <c r="D32" s="12" t="s">
        <v>181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23</v>
      </c>
      <c r="C33" s="11"/>
      <c r="D33" s="12" t="s">
        <v>182</v>
      </c>
      <c r="E33" s="12"/>
      <c r="F33" s="12"/>
      <c r="G33" s="10" t="s">
        <v>152</v>
      </c>
      <c r="H33" s="10"/>
      <c r="I33" s="10"/>
      <c r="J33" s="10"/>
      <c r="K33" s="10"/>
      <c r="L33" s="10"/>
      <c r="M33" s="10"/>
      <c r="N33" s="10" t="s">
        <v>1666</v>
      </c>
      <c r="O33" s="10"/>
      <c r="P33" s="10"/>
      <c r="Q33" s="10"/>
      <c r="R33" s="10"/>
      <c r="S33" s="10"/>
      <c r="T33" s="10"/>
      <c r="U33" s="10"/>
      <c r="V33" s="10"/>
      <c r="W33" s="10" t="s">
        <v>1667</v>
      </c>
    </row>
    <row r="34" spans="1:23" ht="14.1" customHeight="1" x14ac:dyDescent="0.25">
      <c r="A34" s="10"/>
      <c r="B34" s="10" t="s">
        <v>1668</v>
      </c>
      <c r="C34" s="10"/>
      <c r="D34" s="12" t="s">
        <v>1669</v>
      </c>
      <c r="E34" s="12"/>
      <c r="F34" s="12"/>
      <c r="G34" s="10" t="s">
        <v>152</v>
      </c>
      <c r="H34" s="10" t="s">
        <v>1670</v>
      </c>
      <c r="I34" s="10"/>
      <c r="J34" s="10"/>
      <c r="K34" s="10" t="s">
        <v>1107</v>
      </c>
      <c r="L34" s="10"/>
      <c r="M34" s="10"/>
      <c r="N34" s="10" t="s">
        <v>1671</v>
      </c>
      <c r="O34" s="10"/>
      <c r="P34" s="10"/>
      <c r="Q34" s="10"/>
      <c r="R34" s="10"/>
      <c r="S34" s="10"/>
      <c r="T34" s="10" t="s">
        <v>429</v>
      </c>
      <c r="U34" s="10"/>
      <c r="V34" s="10"/>
      <c r="W34" s="10" t="s">
        <v>1672</v>
      </c>
    </row>
    <row r="35" spans="1:23" ht="14.1" customHeight="1" x14ac:dyDescent="0.25">
      <c r="A35" s="10"/>
      <c r="B35" s="10" t="s">
        <v>1673</v>
      </c>
      <c r="C35" s="10"/>
      <c r="D35" s="12" t="s">
        <v>1674</v>
      </c>
      <c r="E35" s="12"/>
      <c r="F35" s="12"/>
      <c r="G35" s="10" t="s">
        <v>152</v>
      </c>
      <c r="H35" s="10" t="s">
        <v>1670</v>
      </c>
      <c r="I35" s="10"/>
      <c r="J35" s="10"/>
      <c r="K35" s="10" t="s">
        <v>1107</v>
      </c>
      <c r="L35" s="10"/>
      <c r="M35" s="10"/>
      <c r="N35" s="10" t="s">
        <v>1671</v>
      </c>
      <c r="O35" s="10"/>
      <c r="P35" s="10"/>
      <c r="Q35" s="10"/>
      <c r="R35" s="10"/>
      <c r="S35" s="10"/>
      <c r="T35" s="10" t="s">
        <v>1675</v>
      </c>
      <c r="U35" s="10"/>
      <c r="V35" s="10"/>
      <c r="W35" s="10" t="s">
        <v>1676</v>
      </c>
    </row>
    <row r="36" spans="1:23" ht="14.1" customHeight="1" x14ac:dyDescent="0.25">
      <c r="A36" s="10"/>
      <c r="B36" s="10"/>
      <c r="C36" s="10"/>
      <c r="D36" s="12" t="s">
        <v>218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1667</v>
      </c>
    </row>
    <row r="37" spans="1:23" ht="14.1" customHeight="1" x14ac:dyDescent="0.25">
      <c r="A37" s="10"/>
      <c r="B37" s="10"/>
      <c r="C37" s="10"/>
      <c r="D37" s="12" t="s">
        <v>220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1667</v>
      </c>
    </row>
    <row r="38" spans="1:23" ht="36.950000000000003" customHeight="1" x14ac:dyDescent="0.25">
      <c r="A38" s="10"/>
      <c r="B38" s="10" t="s">
        <v>1677</v>
      </c>
      <c r="C38" s="10"/>
      <c r="D38" s="12" t="s">
        <v>1678</v>
      </c>
      <c r="E38" s="12"/>
      <c r="F38" s="12"/>
      <c r="G38" s="10" t="s">
        <v>224</v>
      </c>
      <c r="H38" s="10" t="s">
        <v>1679</v>
      </c>
      <c r="I38" s="10"/>
      <c r="J38" s="10"/>
      <c r="K38" s="10"/>
      <c r="L38" s="10"/>
      <c r="M38" s="10"/>
      <c r="N38" s="10" t="s">
        <v>1679</v>
      </c>
      <c r="O38" s="10"/>
      <c r="P38" s="10"/>
      <c r="Q38" s="10"/>
      <c r="R38" s="10"/>
      <c r="S38" s="10"/>
      <c r="T38" s="10"/>
      <c r="U38" s="10"/>
      <c r="V38" s="10"/>
      <c r="W38" s="10" t="s">
        <v>1680</v>
      </c>
    </row>
    <row r="39" spans="1:23" ht="36.950000000000003" customHeight="1" x14ac:dyDescent="0.25">
      <c r="A39" s="10"/>
      <c r="B39" s="10" t="s">
        <v>1681</v>
      </c>
      <c r="C39" s="10"/>
      <c r="D39" s="12" t="s">
        <v>1682</v>
      </c>
      <c r="E39" s="12"/>
      <c r="F39" s="12"/>
      <c r="G39" s="10" t="s">
        <v>224</v>
      </c>
      <c r="H39" s="10" t="s">
        <v>1683</v>
      </c>
      <c r="I39" s="10"/>
      <c r="J39" s="10"/>
      <c r="K39" s="10"/>
      <c r="L39" s="10"/>
      <c r="M39" s="10"/>
      <c r="N39" s="10" t="s">
        <v>1683</v>
      </c>
      <c r="O39" s="10"/>
      <c r="P39" s="10"/>
      <c r="Q39" s="10"/>
      <c r="R39" s="10"/>
      <c r="S39" s="10"/>
      <c r="T39" s="10"/>
      <c r="U39" s="10"/>
      <c r="V39" s="10"/>
      <c r="W39" s="10" t="s">
        <v>1684</v>
      </c>
    </row>
    <row r="40" spans="1:23" ht="14.1" customHeight="1" x14ac:dyDescent="0.25">
      <c r="A40" s="10"/>
      <c r="B40" s="10"/>
      <c r="C40" s="10"/>
      <c r="D40" s="13" t="s">
        <v>233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1685</v>
      </c>
      <c r="U40" s="10"/>
      <c r="V40" s="10"/>
      <c r="W40" s="10" t="s">
        <v>1686</v>
      </c>
    </row>
    <row r="41" spans="1:23" ht="48.6" customHeight="1" x14ac:dyDescent="0.25">
      <c r="A41" s="10" t="s">
        <v>24</v>
      </c>
      <c r="B41" s="10" t="s">
        <v>1687</v>
      </c>
      <c r="C41" s="10"/>
      <c r="D41" s="12" t="s">
        <v>1688</v>
      </c>
      <c r="E41" s="12"/>
      <c r="F41" s="12"/>
      <c r="G41" s="10" t="s">
        <v>1689</v>
      </c>
      <c r="H41" s="10" t="s">
        <v>1183</v>
      </c>
      <c r="I41" s="10"/>
      <c r="J41" s="10"/>
      <c r="K41" s="10"/>
      <c r="L41" s="10"/>
      <c r="M41" s="10"/>
      <c r="N41" s="10" t="s">
        <v>1183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1665</v>
      </c>
      <c r="C42" s="10"/>
      <c r="D42" s="12" t="s">
        <v>181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23</v>
      </c>
      <c r="C43" s="11"/>
      <c r="D43" s="12" t="s">
        <v>182</v>
      </c>
      <c r="E43" s="12"/>
      <c r="F43" s="12"/>
      <c r="G43" s="10" t="s">
        <v>152</v>
      </c>
      <c r="H43" s="10"/>
      <c r="I43" s="10"/>
      <c r="J43" s="10"/>
      <c r="K43" s="10"/>
      <c r="L43" s="10"/>
      <c r="M43" s="10"/>
      <c r="N43" s="10" t="s">
        <v>1690</v>
      </c>
      <c r="O43" s="10"/>
      <c r="P43" s="10"/>
      <c r="Q43" s="10"/>
      <c r="R43" s="10"/>
      <c r="S43" s="10"/>
      <c r="T43" s="10"/>
      <c r="U43" s="10"/>
      <c r="V43" s="10"/>
      <c r="W43" s="10" t="s">
        <v>1691</v>
      </c>
    </row>
    <row r="44" spans="1:23" ht="14.1" customHeight="1" x14ac:dyDescent="0.25">
      <c r="A44" s="10"/>
      <c r="B44" s="10" t="s">
        <v>1668</v>
      </c>
      <c r="C44" s="10"/>
      <c r="D44" s="12" t="s">
        <v>1669</v>
      </c>
      <c r="E44" s="12"/>
      <c r="F44" s="12"/>
      <c r="G44" s="10" t="s">
        <v>152</v>
      </c>
      <c r="H44" s="10" t="s">
        <v>323</v>
      </c>
      <c r="I44" s="10"/>
      <c r="J44" s="10"/>
      <c r="K44" s="10" t="s">
        <v>1107</v>
      </c>
      <c r="L44" s="10"/>
      <c r="M44" s="10"/>
      <c r="N44" s="10" t="s">
        <v>1692</v>
      </c>
      <c r="O44" s="10"/>
      <c r="P44" s="10"/>
      <c r="Q44" s="10"/>
      <c r="R44" s="10"/>
      <c r="S44" s="10"/>
      <c r="T44" s="10" t="s">
        <v>429</v>
      </c>
      <c r="U44" s="10"/>
      <c r="V44" s="10"/>
      <c r="W44" s="10" t="s">
        <v>1693</v>
      </c>
    </row>
    <row r="45" spans="1:23" ht="14.1" customHeight="1" x14ac:dyDescent="0.25">
      <c r="A45" s="10"/>
      <c r="B45" s="10" t="s">
        <v>1673</v>
      </c>
      <c r="C45" s="10"/>
      <c r="D45" s="12" t="s">
        <v>1674</v>
      </c>
      <c r="E45" s="12"/>
      <c r="F45" s="12"/>
      <c r="G45" s="10" t="s">
        <v>152</v>
      </c>
      <c r="H45" s="10" t="s">
        <v>323</v>
      </c>
      <c r="I45" s="10"/>
      <c r="J45" s="10"/>
      <c r="K45" s="10" t="s">
        <v>1107</v>
      </c>
      <c r="L45" s="10"/>
      <c r="M45" s="10"/>
      <c r="N45" s="10" t="s">
        <v>1692</v>
      </c>
      <c r="O45" s="10"/>
      <c r="P45" s="10"/>
      <c r="Q45" s="10"/>
      <c r="R45" s="10"/>
      <c r="S45" s="10"/>
      <c r="T45" s="10" t="s">
        <v>1675</v>
      </c>
      <c r="U45" s="10"/>
      <c r="V45" s="10"/>
      <c r="W45" s="10" t="s">
        <v>1694</v>
      </c>
    </row>
    <row r="46" spans="1:23" ht="14.1" customHeight="1" x14ac:dyDescent="0.25">
      <c r="A46" s="10"/>
      <c r="B46" s="10"/>
      <c r="C46" s="10"/>
      <c r="D46" s="12" t="s">
        <v>218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1691</v>
      </c>
    </row>
    <row r="47" spans="1:23" ht="14.1" customHeight="1" x14ac:dyDescent="0.25">
      <c r="A47" s="10"/>
      <c r="B47" s="10"/>
      <c r="C47" s="10"/>
      <c r="D47" s="12" t="s">
        <v>220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1691</v>
      </c>
    </row>
    <row r="48" spans="1:23" ht="36.950000000000003" customHeight="1" x14ac:dyDescent="0.25">
      <c r="A48" s="10"/>
      <c r="B48" s="10" t="s">
        <v>1677</v>
      </c>
      <c r="C48" s="10"/>
      <c r="D48" s="12" t="s">
        <v>1678</v>
      </c>
      <c r="E48" s="12"/>
      <c r="F48" s="12"/>
      <c r="G48" s="10" t="s">
        <v>224</v>
      </c>
      <c r="H48" s="10" t="s">
        <v>1679</v>
      </c>
      <c r="I48" s="10"/>
      <c r="J48" s="10"/>
      <c r="K48" s="10"/>
      <c r="L48" s="10"/>
      <c r="M48" s="10"/>
      <c r="N48" s="10" t="s">
        <v>1679</v>
      </c>
      <c r="O48" s="10"/>
      <c r="P48" s="10"/>
      <c r="Q48" s="10"/>
      <c r="R48" s="10"/>
      <c r="S48" s="10"/>
      <c r="T48" s="10"/>
      <c r="U48" s="10"/>
      <c r="V48" s="10"/>
      <c r="W48" s="10" t="s">
        <v>1695</v>
      </c>
    </row>
    <row r="49" spans="1:23" ht="36.950000000000003" customHeight="1" x14ac:dyDescent="0.25">
      <c r="A49" s="10"/>
      <c r="B49" s="10" t="s">
        <v>1681</v>
      </c>
      <c r="C49" s="10"/>
      <c r="D49" s="12" t="s">
        <v>1682</v>
      </c>
      <c r="E49" s="12"/>
      <c r="F49" s="12"/>
      <c r="G49" s="10" t="s">
        <v>224</v>
      </c>
      <c r="H49" s="10" t="s">
        <v>1683</v>
      </c>
      <c r="I49" s="10"/>
      <c r="J49" s="10"/>
      <c r="K49" s="10"/>
      <c r="L49" s="10"/>
      <c r="M49" s="10"/>
      <c r="N49" s="10" t="s">
        <v>1683</v>
      </c>
      <c r="O49" s="10"/>
      <c r="P49" s="10"/>
      <c r="Q49" s="10"/>
      <c r="R49" s="10"/>
      <c r="S49" s="10"/>
      <c r="T49" s="10"/>
      <c r="U49" s="10"/>
      <c r="V49" s="10"/>
      <c r="W49" s="10" t="s">
        <v>1696</v>
      </c>
    </row>
    <row r="50" spans="1:23" ht="14.1" customHeight="1" x14ac:dyDescent="0.25">
      <c r="A50" s="10"/>
      <c r="B50" s="10"/>
      <c r="C50" s="10"/>
      <c r="D50" s="13" t="s">
        <v>233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1697</v>
      </c>
      <c r="U50" s="10"/>
      <c r="V50" s="10"/>
      <c r="W50" s="10" t="s">
        <v>1698</v>
      </c>
    </row>
    <row r="51" spans="1:23" ht="36.950000000000003" customHeight="1" x14ac:dyDescent="0.25">
      <c r="A51" s="10" t="s">
        <v>25</v>
      </c>
      <c r="B51" s="10" t="s">
        <v>1699</v>
      </c>
      <c r="C51" s="10"/>
      <c r="D51" s="12" t="s">
        <v>1700</v>
      </c>
      <c r="E51" s="12"/>
      <c r="F51" s="12"/>
      <c r="G51" s="10" t="s">
        <v>176</v>
      </c>
      <c r="H51" s="10" t="s">
        <v>100</v>
      </c>
      <c r="I51" s="10"/>
      <c r="J51" s="10"/>
      <c r="K51" s="10"/>
      <c r="L51" s="10"/>
      <c r="M51" s="10"/>
      <c r="N51" s="10" t="s">
        <v>100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1665</v>
      </c>
      <c r="C52" s="10"/>
      <c r="D52" s="12" t="s">
        <v>181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23</v>
      </c>
      <c r="C53" s="11"/>
      <c r="D53" s="12" t="s">
        <v>182</v>
      </c>
      <c r="E53" s="12"/>
      <c r="F53" s="12"/>
      <c r="G53" s="10" t="s">
        <v>152</v>
      </c>
      <c r="H53" s="10"/>
      <c r="I53" s="10"/>
      <c r="J53" s="10"/>
      <c r="K53" s="10"/>
      <c r="L53" s="10"/>
      <c r="M53" s="10"/>
      <c r="N53" s="10" t="s">
        <v>1701</v>
      </c>
      <c r="O53" s="10"/>
      <c r="P53" s="10"/>
      <c r="Q53" s="10"/>
      <c r="R53" s="10"/>
      <c r="S53" s="10"/>
      <c r="T53" s="10"/>
      <c r="U53" s="10"/>
      <c r="V53" s="10"/>
      <c r="W53" s="10" t="s">
        <v>1702</v>
      </c>
    </row>
    <row r="54" spans="1:23" ht="14.1" customHeight="1" x14ac:dyDescent="0.25">
      <c r="A54" s="10"/>
      <c r="B54" s="10" t="s">
        <v>1668</v>
      </c>
      <c r="C54" s="10"/>
      <c r="D54" s="12" t="s">
        <v>1669</v>
      </c>
      <c r="E54" s="12"/>
      <c r="F54" s="12"/>
      <c r="G54" s="10" t="s">
        <v>152</v>
      </c>
      <c r="H54" s="10" t="s">
        <v>1670</v>
      </c>
      <c r="I54" s="10"/>
      <c r="J54" s="10"/>
      <c r="K54" s="10" t="s">
        <v>1107</v>
      </c>
      <c r="L54" s="10"/>
      <c r="M54" s="10"/>
      <c r="N54" s="10" t="s">
        <v>1703</v>
      </c>
      <c r="O54" s="10"/>
      <c r="P54" s="10"/>
      <c r="Q54" s="10"/>
      <c r="R54" s="10"/>
      <c r="S54" s="10"/>
      <c r="T54" s="10" t="s">
        <v>429</v>
      </c>
      <c r="U54" s="10"/>
      <c r="V54" s="10"/>
      <c r="W54" s="10" t="s">
        <v>1704</v>
      </c>
    </row>
    <row r="55" spans="1:23" ht="14.1" customHeight="1" x14ac:dyDescent="0.25">
      <c r="A55" s="10"/>
      <c r="B55" s="10" t="s">
        <v>1673</v>
      </c>
      <c r="C55" s="10"/>
      <c r="D55" s="12" t="s">
        <v>1674</v>
      </c>
      <c r="E55" s="12"/>
      <c r="F55" s="12"/>
      <c r="G55" s="10" t="s">
        <v>152</v>
      </c>
      <c r="H55" s="10" t="s">
        <v>1670</v>
      </c>
      <c r="I55" s="10"/>
      <c r="J55" s="10"/>
      <c r="K55" s="10" t="s">
        <v>1107</v>
      </c>
      <c r="L55" s="10"/>
      <c r="M55" s="10"/>
      <c r="N55" s="10" t="s">
        <v>1703</v>
      </c>
      <c r="O55" s="10"/>
      <c r="P55" s="10"/>
      <c r="Q55" s="10"/>
      <c r="R55" s="10"/>
      <c r="S55" s="10"/>
      <c r="T55" s="10" t="s">
        <v>1675</v>
      </c>
      <c r="U55" s="10"/>
      <c r="V55" s="10"/>
      <c r="W55" s="10" t="s">
        <v>1705</v>
      </c>
    </row>
    <row r="56" spans="1:23" ht="14.1" customHeight="1" x14ac:dyDescent="0.25">
      <c r="A56" s="10"/>
      <c r="B56" s="10"/>
      <c r="C56" s="10"/>
      <c r="D56" s="12" t="s">
        <v>218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1702</v>
      </c>
    </row>
    <row r="57" spans="1:23" ht="14.1" customHeight="1" x14ac:dyDescent="0.25">
      <c r="A57" s="10"/>
      <c r="B57" s="10"/>
      <c r="C57" s="10"/>
      <c r="D57" s="12" t="s">
        <v>220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1702</v>
      </c>
    </row>
    <row r="58" spans="1:23" ht="36.950000000000003" customHeight="1" x14ac:dyDescent="0.25">
      <c r="A58" s="10"/>
      <c r="B58" s="10" t="s">
        <v>1677</v>
      </c>
      <c r="C58" s="10"/>
      <c r="D58" s="12" t="s">
        <v>1678</v>
      </c>
      <c r="E58" s="12"/>
      <c r="F58" s="12"/>
      <c r="G58" s="10" t="s">
        <v>224</v>
      </c>
      <c r="H58" s="10" t="s">
        <v>1679</v>
      </c>
      <c r="I58" s="10"/>
      <c r="J58" s="10"/>
      <c r="K58" s="10"/>
      <c r="L58" s="10"/>
      <c r="M58" s="10"/>
      <c r="N58" s="10" t="s">
        <v>1679</v>
      </c>
      <c r="O58" s="10"/>
      <c r="P58" s="10"/>
      <c r="Q58" s="10"/>
      <c r="R58" s="10"/>
      <c r="S58" s="10"/>
      <c r="T58" s="10"/>
      <c r="U58" s="10"/>
      <c r="V58" s="10"/>
      <c r="W58" s="10" t="s">
        <v>1706</v>
      </c>
    </row>
    <row r="59" spans="1:23" ht="36.950000000000003" customHeight="1" x14ac:dyDescent="0.25">
      <c r="A59" s="10"/>
      <c r="B59" s="10" t="s">
        <v>1681</v>
      </c>
      <c r="C59" s="10"/>
      <c r="D59" s="12" t="s">
        <v>1682</v>
      </c>
      <c r="E59" s="12"/>
      <c r="F59" s="12"/>
      <c r="G59" s="10" t="s">
        <v>224</v>
      </c>
      <c r="H59" s="10" t="s">
        <v>1683</v>
      </c>
      <c r="I59" s="10"/>
      <c r="J59" s="10"/>
      <c r="K59" s="10"/>
      <c r="L59" s="10"/>
      <c r="M59" s="10"/>
      <c r="N59" s="10" t="s">
        <v>1683</v>
      </c>
      <c r="O59" s="10"/>
      <c r="P59" s="10"/>
      <c r="Q59" s="10"/>
      <c r="R59" s="10"/>
      <c r="S59" s="10"/>
      <c r="T59" s="10"/>
      <c r="U59" s="10"/>
      <c r="V59" s="10"/>
      <c r="W59" s="10" t="s">
        <v>1707</v>
      </c>
    </row>
    <row r="60" spans="1:23" ht="14.1" customHeight="1" x14ac:dyDescent="0.25">
      <c r="A60" s="10"/>
      <c r="B60" s="10"/>
      <c r="C60" s="10"/>
      <c r="D60" s="13" t="s">
        <v>233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1685</v>
      </c>
      <c r="U60" s="10"/>
      <c r="V60" s="10"/>
      <c r="W60" s="10" t="s">
        <v>1708</v>
      </c>
    </row>
    <row r="61" spans="1:23" ht="25.5" customHeight="1" x14ac:dyDescent="0.25">
      <c r="A61" s="10" t="s">
        <v>26</v>
      </c>
      <c r="B61" s="10" t="s">
        <v>1709</v>
      </c>
      <c r="C61" s="10"/>
      <c r="D61" s="12" t="s">
        <v>1710</v>
      </c>
      <c r="E61" s="12"/>
      <c r="F61" s="12"/>
      <c r="G61" s="10" t="s">
        <v>176</v>
      </c>
      <c r="H61" s="10" t="s">
        <v>24</v>
      </c>
      <c r="I61" s="10"/>
      <c r="J61" s="10"/>
      <c r="K61" s="10"/>
      <c r="L61" s="10"/>
      <c r="M61" s="10"/>
      <c r="N61" s="10" t="s">
        <v>24</v>
      </c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63.5" customHeight="1" x14ac:dyDescent="0.25">
      <c r="A62" s="10"/>
      <c r="B62" s="10" t="s">
        <v>1665</v>
      </c>
      <c r="C62" s="10"/>
      <c r="D62" s="12" t="s">
        <v>181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14.1" customHeight="1" x14ac:dyDescent="0.25">
      <c r="A63" s="10"/>
      <c r="B63" s="11" t="s">
        <v>23</v>
      </c>
      <c r="C63" s="11"/>
      <c r="D63" s="12" t="s">
        <v>182</v>
      </c>
      <c r="E63" s="12"/>
      <c r="F63" s="12"/>
      <c r="G63" s="10" t="s">
        <v>152</v>
      </c>
      <c r="H63" s="10"/>
      <c r="I63" s="10"/>
      <c r="J63" s="10"/>
      <c r="K63" s="10"/>
      <c r="L63" s="10"/>
      <c r="M63" s="10"/>
      <c r="N63" s="10" t="s">
        <v>320</v>
      </c>
      <c r="O63" s="10"/>
      <c r="P63" s="10"/>
      <c r="Q63" s="10"/>
      <c r="R63" s="10"/>
      <c r="S63" s="10"/>
      <c r="T63" s="10"/>
      <c r="U63" s="10"/>
      <c r="V63" s="10"/>
      <c r="W63" s="10" t="s">
        <v>1711</v>
      </c>
    </row>
    <row r="64" spans="1:23" ht="14.1" customHeight="1" x14ac:dyDescent="0.25">
      <c r="A64" s="10"/>
      <c r="B64" s="10" t="s">
        <v>1712</v>
      </c>
      <c r="C64" s="10"/>
      <c r="D64" s="12" t="s">
        <v>1713</v>
      </c>
      <c r="E64" s="12"/>
      <c r="F64" s="12"/>
      <c r="G64" s="10" t="s">
        <v>152</v>
      </c>
      <c r="H64" s="10" t="s">
        <v>1111</v>
      </c>
      <c r="I64" s="10"/>
      <c r="J64" s="10"/>
      <c r="K64" s="10" t="s">
        <v>1107</v>
      </c>
      <c r="L64" s="10"/>
      <c r="M64" s="10"/>
      <c r="N64" s="10" t="s">
        <v>1714</v>
      </c>
      <c r="O64" s="10"/>
      <c r="P64" s="10"/>
      <c r="Q64" s="10"/>
      <c r="R64" s="10"/>
      <c r="S64" s="10"/>
      <c r="T64" s="10" t="s">
        <v>207</v>
      </c>
      <c r="U64" s="10"/>
      <c r="V64" s="10"/>
      <c r="W64" s="10" t="s">
        <v>1715</v>
      </c>
    </row>
    <row r="65" spans="1:23" ht="14.1" customHeight="1" x14ac:dyDescent="0.25">
      <c r="A65" s="10"/>
      <c r="B65" s="10" t="s">
        <v>1716</v>
      </c>
      <c r="C65" s="10"/>
      <c r="D65" s="12" t="s">
        <v>1717</v>
      </c>
      <c r="E65" s="12"/>
      <c r="F65" s="12"/>
      <c r="G65" s="10" t="s">
        <v>152</v>
      </c>
      <c r="H65" s="10" t="s">
        <v>1718</v>
      </c>
      <c r="I65" s="10"/>
      <c r="J65" s="10"/>
      <c r="K65" s="10" t="s">
        <v>1107</v>
      </c>
      <c r="L65" s="10"/>
      <c r="M65" s="10"/>
      <c r="N65" s="10" t="s">
        <v>1719</v>
      </c>
      <c r="O65" s="10"/>
      <c r="P65" s="10"/>
      <c r="Q65" s="10"/>
      <c r="R65" s="10"/>
      <c r="S65" s="10"/>
      <c r="T65" s="10" t="s">
        <v>1720</v>
      </c>
      <c r="U65" s="10"/>
      <c r="V65" s="10"/>
      <c r="W65" s="10" t="s">
        <v>1721</v>
      </c>
    </row>
    <row r="66" spans="1:23" ht="14.1" customHeight="1" x14ac:dyDescent="0.25">
      <c r="A66" s="10"/>
      <c r="B66" s="10" t="s">
        <v>1722</v>
      </c>
      <c r="C66" s="10"/>
      <c r="D66" s="12" t="s">
        <v>1723</v>
      </c>
      <c r="E66" s="12"/>
      <c r="F66" s="12"/>
      <c r="G66" s="10" t="s">
        <v>152</v>
      </c>
      <c r="H66" s="10" t="s">
        <v>1111</v>
      </c>
      <c r="I66" s="10"/>
      <c r="J66" s="10"/>
      <c r="K66" s="10" t="s">
        <v>1107</v>
      </c>
      <c r="L66" s="10"/>
      <c r="M66" s="10"/>
      <c r="N66" s="10" t="s">
        <v>1714</v>
      </c>
      <c r="O66" s="10"/>
      <c r="P66" s="10"/>
      <c r="Q66" s="10"/>
      <c r="R66" s="10"/>
      <c r="S66" s="10"/>
      <c r="T66" s="10" t="s">
        <v>1460</v>
      </c>
      <c r="U66" s="10"/>
      <c r="V66" s="10"/>
      <c r="W66" s="10" t="s">
        <v>1724</v>
      </c>
    </row>
    <row r="67" spans="1:23" ht="14.1" customHeight="1" x14ac:dyDescent="0.25">
      <c r="A67" s="10"/>
      <c r="B67" s="10"/>
      <c r="C67" s="10"/>
      <c r="D67" s="12" t="s">
        <v>218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 t="s">
        <v>1711</v>
      </c>
    </row>
    <row r="68" spans="1:23" ht="14.1" customHeight="1" x14ac:dyDescent="0.25">
      <c r="A68" s="10"/>
      <c r="B68" s="10"/>
      <c r="C68" s="10"/>
      <c r="D68" s="12" t="s">
        <v>220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 t="s">
        <v>1711</v>
      </c>
    </row>
    <row r="69" spans="1:23" ht="36.950000000000003" customHeight="1" x14ac:dyDescent="0.25">
      <c r="A69" s="10"/>
      <c r="B69" s="10" t="s">
        <v>1677</v>
      </c>
      <c r="C69" s="10"/>
      <c r="D69" s="12" t="s">
        <v>1678</v>
      </c>
      <c r="E69" s="12"/>
      <c r="F69" s="12"/>
      <c r="G69" s="10" t="s">
        <v>224</v>
      </c>
      <c r="H69" s="10" t="s">
        <v>1679</v>
      </c>
      <c r="I69" s="10"/>
      <c r="J69" s="10"/>
      <c r="K69" s="10"/>
      <c r="L69" s="10"/>
      <c r="M69" s="10"/>
      <c r="N69" s="10" t="s">
        <v>1679</v>
      </c>
      <c r="O69" s="10"/>
      <c r="P69" s="10"/>
      <c r="Q69" s="10"/>
      <c r="R69" s="10"/>
      <c r="S69" s="10"/>
      <c r="T69" s="10"/>
      <c r="U69" s="10"/>
      <c r="V69" s="10"/>
      <c r="W69" s="10" t="s">
        <v>1725</v>
      </c>
    </row>
    <row r="70" spans="1:23" ht="36.950000000000003" customHeight="1" x14ac:dyDescent="0.25">
      <c r="A70" s="10"/>
      <c r="B70" s="10" t="s">
        <v>1681</v>
      </c>
      <c r="C70" s="10"/>
      <c r="D70" s="12" t="s">
        <v>1682</v>
      </c>
      <c r="E70" s="12"/>
      <c r="F70" s="12"/>
      <c r="G70" s="10" t="s">
        <v>224</v>
      </c>
      <c r="H70" s="10" t="s">
        <v>1683</v>
      </c>
      <c r="I70" s="10"/>
      <c r="J70" s="10"/>
      <c r="K70" s="10"/>
      <c r="L70" s="10"/>
      <c r="M70" s="10"/>
      <c r="N70" s="10" t="s">
        <v>1683</v>
      </c>
      <c r="O70" s="10"/>
      <c r="P70" s="10"/>
      <c r="Q70" s="10"/>
      <c r="R70" s="10"/>
      <c r="S70" s="10"/>
      <c r="T70" s="10"/>
      <c r="U70" s="10"/>
      <c r="V70" s="10"/>
      <c r="W70" s="10" t="s">
        <v>1726</v>
      </c>
    </row>
    <row r="71" spans="1:23" ht="14.1" customHeight="1" x14ac:dyDescent="0.25">
      <c r="A71" s="10"/>
      <c r="B71" s="10"/>
      <c r="C71" s="10"/>
      <c r="D71" s="13" t="s">
        <v>233</v>
      </c>
      <c r="E71" s="13"/>
      <c r="F71" s="13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1727</v>
      </c>
      <c r="U71" s="10"/>
      <c r="V71" s="10"/>
      <c r="W71" s="10" t="s">
        <v>1728</v>
      </c>
    </row>
    <row r="72" spans="1:23" ht="36.950000000000003" customHeight="1" x14ac:dyDescent="0.25">
      <c r="A72" s="10" t="s">
        <v>27</v>
      </c>
      <c r="B72" s="10" t="s">
        <v>1729</v>
      </c>
      <c r="C72" s="10"/>
      <c r="D72" s="12" t="s">
        <v>1730</v>
      </c>
      <c r="E72" s="12"/>
      <c r="F72" s="12"/>
      <c r="G72" s="10" t="s">
        <v>1731</v>
      </c>
      <c r="H72" s="10" t="s">
        <v>24</v>
      </c>
      <c r="I72" s="10"/>
      <c r="J72" s="10"/>
      <c r="K72" s="10"/>
      <c r="L72" s="10"/>
      <c r="M72" s="10"/>
      <c r="N72" s="10" t="s">
        <v>24</v>
      </c>
      <c r="O72" s="10"/>
      <c r="P72" s="10"/>
      <c r="Q72" s="10"/>
      <c r="R72" s="10"/>
      <c r="S72" s="10"/>
      <c r="T72" s="10"/>
      <c r="U72" s="10"/>
      <c r="V72" s="10"/>
      <c r="W72" s="10"/>
    </row>
    <row r="73" spans="1:23" ht="163.5" customHeight="1" x14ac:dyDescent="0.25">
      <c r="A73" s="10"/>
      <c r="B73" s="10" t="s">
        <v>1665</v>
      </c>
      <c r="C73" s="10"/>
      <c r="D73" s="12" t="s">
        <v>181</v>
      </c>
      <c r="E73" s="12"/>
      <c r="F73" s="12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1:23" ht="14.1" customHeight="1" x14ac:dyDescent="0.25">
      <c r="A74" s="10"/>
      <c r="B74" s="11" t="s">
        <v>23</v>
      </c>
      <c r="C74" s="11"/>
      <c r="D74" s="12" t="s">
        <v>182</v>
      </c>
      <c r="E74" s="12"/>
      <c r="F74" s="12"/>
      <c r="G74" s="10" t="s">
        <v>152</v>
      </c>
      <c r="H74" s="10"/>
      <c r="I74" s="10"/>
      <c r="J74" s="10"/>
      <c r="K74" s="10"/>
      <c r="L74" s="10"/>
      <c r="M74" s="10"/>
      <c r="N74" s="10" t="s">
        <v>1732</v>
      </c>
      <c r="O74" s="10"/>
      <c r="P74" s="10"/>
      <c r="Q74" s="10"/>
      <c r="R74" s="10"/>
      <c r="S74" s="10"/>
      <c r="T74" s="10"/>
      <c r="U74" s="10"/>
      <c r="V74" s="10"/>
      <c r="W74" s="10" t="s">
        <v>1733</v>
      </c>
    </row>
    <row r="75" spans="1:23" ht="14.1" customHeight="1" x14ac:dyDescent="0.25">
      <c r="A75" s="10"/>
      <c r="B75" s="10" t="s">
        <v>1712</v>
      </c>
      <c r="C75" s="10"/>
      <c r="D75" s="12" t="s">
        <v>1713</v>
      </c>
      <c r="E75" s="12"/>
      <c r="F75" s="12"/>
      <c r="G75" s="10" t="s">
        <v>152</v>
      </c>
      <c r="H75" s="10" t="s">
        <v>1734</v>
      </c>
      <c r="I75" s="10"/>
      <c r="J75" s="10"/>
      <c r="K75" s="10" t="s">
        <v>1107</v>
      </c>
      <c r="L75" s="10"/>
      <c r="M75" s="10"/>
      <c r="N75" s="10" t="s">
        <v>1735</v>
      </c>
      <c r="O75" s="10"/>
      <c r="P75" s="10"/>
      <c r="Q75" s="10"/>
      <c r="R75" s="10"/>
      <c r="S75" s="10"/>
      <c r="T75" s="10" t="s">
        <v>207</v>
      </c>
      <c r="U75" s="10"/>
      <c r="V75" s="10"/>
      <c r="W75" s="10" t="s">
        <v>1736</v>
      </c>
    </row>
    <row r="76" spans="1:23" ht="14.1" customHeight="1" x14ac:dyDescent="0.25">
      <c r="A76" s="10"/>
      <c r="B76" s="10" t="s">
        <v>1673</v>
      </c>
      <c r="C76" s="10"/>
      <c r="D76" s="12" t="s">
        <v>1674</v>
      </c>
      <c r="E76" s="12"/>
      <c r="F76" s="12"/>
      <c r="G76" s="10" t="s">
        <v>152</v>
      </c>
      <c r="H76" s="10" t="s">
        <v>721</v>
      </c>
      <c r="I76" s="10"/>
      <c r="J76" s="10"/>
      <c r="K76" s="10" t="s">
        <v>1107</v>
      </c>
      <c r="L76" s="10"/>
      <c r="M76" s="10"/>
      <c r="N76" s="10" t="s">
        <v>1737</v>
      </c>
      <c r="O76" s="10"/>
      <c r="P76" s="10"/>
      <c r="Q76" s="10"/>
      <c r="R76" s="10"/>
      <c r="S76" s="10"/>
      <c r="T76" s="10" t="s">
        <v>1675</v>
      </c>
      <c r="U76" s="10"/>
      <c r="V76" s="10"/>
      <c r="W76" s="10" t="s">
        <v>1738</v>
      </c>
    </row>
    <row r="77" spans="1:23" ht="14.1" customHeight="1" x14ac:dyDescent="0.25">
      <c r="A77" s="10"/>
      <c r="B77" s="10"/>
      <c r="C77" s="10"/>
      <c r="D77" s="12" t="s">
        <v>218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 t="s">
        <v>1733</v>
      </c>
    </row>
    <row r="78" spans="1:23" ht="14.1" customHeight="1" x14ac:dyDescent="0.25">
      <c r="A78" s="10"/>
      <c r="B78" s="10"/>
      <c r="C78" s="10"/>
      <c r="D78" s="12" t="s">
        <v>220</v>
      </c>
      <c r="E78" s="12"/>
      <c r="F78" s="12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 t="s">
        <v>1733</v>
      </c>
    </row>
    <row r="79" spans="1:23" ht="14.1" customHeight="1" x14ac:dyDescent="0.25">
      <c r="A79" s="10"/>
      <c r="B79" s="10" t="s">
        <v>1739</v>
      </c>
      <c r="C79" s="10"/>
      <c r="D79" s="12" t="s">
        <v>1678</v>
      </c>
      <c r="E79" s="12"/>
      <c r="F79" s="12"/>
      <c r="G79" s="10" t="s">
        <v>224</v>
      </c>
      <c r="H79" s="10" t="s">
        <v>1679</v>
      </c>
      <c r="I79" s="10"/>
      <c r="J79" s="10"/>
      <c r="K79" s="10"/>
      <c r="L79" s="10"/>
      <c r="M79" s="10"/>
      <c r="N79" s="10" t="s">
        <v>1679</v>
      </c>
      <c r="O79" s="10"/>
      <c r="P79" s="10"/>
      <c r="Q79" s="10"/>
      <c r="R79" s="10"/>
      <c r="S79" s="10"/>
      <c r="T79" s="10"/>
      <c r="U79" s="10"/>
      <c r="V79" s="10"/>
      <c r="W79" s="10" t="s">
        <v>1740</v>
      </c>
    </row>
    <row r="80" spans="1:23" ht="14.1" customHeight="1" x14ac:dyDescent="0.25">
      <c r="A80" s="10"/>
      <c r="B80" s="10" t="s">
        <v>1741</v>
      </c>
      <c r="C80" s="10"/>
      <c r="D80" s="12" t="s">
        <v>1682</v>
      </c>
      <c r="E80" s="12"/>
      <c r="F80" s="12"/>
      <c r="G80" s="10" t="s">
        <v>224</v>
      </c>
      <c r="H80" s="10" t="s">
        <v>1683</v>
      </c>
      <c r="I80" s="10"/>
      <c r="J80" s="10"/>
      <c r="K80" s="10"/>
      <c r="L80" s="10"/>
      <c r="M80" s="10"/>
      <c r="N80" s="10" t="s">
        <v>1683</v>
      </c>
      <c r="O80" s="10"/>
      <c r="P80" s="10"/>
      <c r="Q80" s="10"/>
      <c r="R80" s="10"/>
      <c r="S80" s="10"/>
      <c r="T80" s="10"/>
      <c r="U80" s="10"/>
      <c r="V80" s="10"/>
      <c r="W80" s="10" t="s">
        <v>1742</v>
      </c>
    </row>
    <row r="81" spans="1:23" ht="14.1" customHeight="1" x14ac:dyDescent="0.25">
      <c r="A81" s="10"/>
      <c r="B81" s="10"/>
      <c r="C81" s="10"/>
      <c r="D81" s="13" t="s">
        <v>233</v>
      </c>
      <c r="E81" s="13"/>
      <c r="F81" s="13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 t="s">
        <v>1743</v>
      </c>
      <c r="U81" s="10"/>
      <c r="V81" s="10"/>
      <c r="W81" s="10" t="s">
        <v>1744</v>
      </c>
    </row>
    <row r="82" spans="1:23" ht="25.5" customHeight="1" x14ac:dyDescent="0.25">
      <c r="A82" s="10"/>
      <c r="B82" s="10"/>
      <c r="C82" s="10"/>
      <c r="D82" s="13" t="s">
        <v>496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0"/>
      <c r="V82" s="10"/>
      <c r="W82" s="17" t="s">
        <v>1745</v>
      </c>
    </row>
    <row r="83" spans="1:23" ht="14.1" customHeight="1" x14ac:dyDescent="0.25">
      <c r="A83" s="10"/>
      <c r="B83" s="10"/>
      <c r="C83" s="10"/>
      <c r="D83" s="18" t="s">
        <v>498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0"/>
    </row>
    <row r="84" spans="1:23" ht="14.1" customHeight="1" x14ac:dyDescent="0.25">
      <c r="A84" s="10"/>
      <c r="B84" s="10"/>
      <c r="C84" s="10"/>
      <c r="D84" s="12" t="s">
        <v>499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0"/>
      <c r="V84" s="10"/>
      <c r="W84" s="10" t="s">
        <v>1745</v>
      </c>
    </row>
    <row r="85" spans="1:23" ht="14.1" customHeight="1" x14ac:dyDescent="0.25">
      <c r="A85" s="10"/>
      <c r="B85" s="10"/>
      <c r="C85" s="10"/>
      <c r="D85" s="12" t="s">
        <v>501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0"/>
      <c r="V85" s="10"/>
      <c r="W85" s="10" t="s">
        <v>35</v>
      </c>
    </row>
    <row r="86" spans="1:23" ht="14.1" customHeight="1" x14ac:dyDescent="0.25">
      <c r="A86" s="10"/>
      <c r="B86" s="10"/>
      <c r="C86" s="10"/>
      <c r="D86" s="12" t="s">
        <v>503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0"/>
      <c r="V86" s="10"/>
      <c r="W86" s="10" t="s">
        <v>35</v>
      </c>
    </row>
    <row r="87" spans="1:23" ht="14.1" customHeight="1" x14ac:dyDescent="0.25">
      <c r="A87" s="10"/>
      <c r="B87" s="10"/>
      <c r="C87" s="10"/>
      <c r="D87" s="12" t="s">
        <v>505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35</v>
      </c>
    </row>
    <row r="88" spans="1:23" ht="14.1" customHeight="1" x14ac:dyDescent="0.25">
      <c r="A88" s="10"/>
      <c r="B88" s="10"/>
      <c r="C88" s="10"/>
      <c r="D88" s="12" t="s">
        <v>506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0"/>
      <c r="V88" s="10"/>
      <c r="W88" s="10" t="s">
        <v>35</v>
      </c>
    </row>
    <row r="89" spans="1:23" ht="14.1" customHeight="1" x14ac:dyDescent="0.25">
      <c r="A89" s="10"/>
      <c r="B89" s="10"/>
      <c r="C89" s="10"/>
      <c r="D89" s="12" t="s">
        <v>508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1745</v>
      </c>
    </row>
    <row r="90" spans="1:23" ht="14.1" customHeight="1" x14ac:dyDescent="0.25">
      <c r="A90" s="10"/>
      <c r="B90" s="10"/>
      <c r="C90" s="10"/>
      <c r="D90" s="12" t="s">
        <v>510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1746</v>
      </c>
    </row>
    <row r="91" spans="1:23" ht="14.1" customHeight="1" x14ac:dyDescent="0.25">
      <c r="A91" s="10"/>
      <c r="B91" s="10"/>
      <c r="C91" s="10"/>
      <c r="D91" s="12" t="s">
        <v>512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0"/>
      <c r="V91" s="10"/>
      <c r="W91" s="10" t="s">
        <v>1747</v>
      </c>
    </row>
    <row r="92" spans="1:23" ht="14.1" customHeight="1" x14ac:dyDescent="0.25">
      <c r="A92" s="10"/>
      <c r="B92" s="10"/>
      <c r="C92" s="10"/>
      <c r="D92" s="12" t="s">
        <v>514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0"/>
      <c r="V92" s="10"/>
      <c r="W92" s="10" t="s">
        <v>35</v>
      </c>
    </row>
    <row r="93" spans="1:23" ht="14.1" customHeight="1" x14ac:dyDescent="0.25">
      <c r="A93" s="10"/>
      <c r="B93" s="10"/>
      <c r="C93" s="10"/>
      <c r="D93" s="12" t="s">
        <v>515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0"/>
      <c r="V93" s="10"/>
      <c r="W93" s="10" t="s">
        <v>35</v>
      </c>
    </row>
    <row r="94" spans="1:23" ht="14.1" customHeight="1" x14ac:dyDescent="0.25">
      <c r="A94" s="10"/>
      <c r="B94" s="10"/>
      <c r="C94" s="10"/>
      <c r="D94" s="13" t="s">
        <v>516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1748</v>
      </c>
    </row>
    <row r="95" spans="1:23" ht="14.1" customHeight="1" x14ac:dyDescent="0.25">
      <c r="A95" s="10"/>
      <c r="B95" s="10"/>
      <c r="C95" s="10"/>
      <c r="D95" s="18" t="s">
        <v>498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0"/>
    </row>
    <row r="96" spans="1:23" ht="25.5" customHeight="1" x14ac:dyDescent="0.25">
      <c r="A96" s="10"/>
      <c r="B96" s="10"/>
      <c r="C96" s="10"/>
      <c r="D96" s="12" t="s">
        <v>518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0"/>
      <c r="V96" s="10"/>
      <c r="W96" s="10" t="s">
        <v>35</v>
      </c>
    </row>
    <row r="97" spans="1:23" ht="14.1" customHeight="1" x14ac:dyDescent="0.25">
      <c r="A97" s="10"/>
      <c r="B97" s="10"/>
      <c r="C97" s="10"/>
      <c r="D97" s="12" t="s">
        <v>519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0"/>
      <c r="V97" s="10"/>
      <c r="W97" s="10" t="s">
        <v>35</v>
      </c>
    </row>
    <row r="98" spans="1:23" ht="14.1" customHeight="1" x14ac:dyDescent="0.25">
      <c r="A98" s="10"/>
      <c r="B98" s="10"/>
      <c r="C98" s="10"/>
      <c r="D98" s="18" t="s">
        <v>520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0"/>
    </row>
    <row r="99" spans="1:23" ht="14.1" customHeight="1" x14ac:dyDescent="0.25">
      <c r="A99" s="10"/>
      <c r="B99" s="10"/>
      <c r="C99" s="10"/>
      <c r="D99" s="12" t="s">
        <v>521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0"/>
      <c r="V99" s="10"/>
      <c r="W99" s="10" t="s">
        <v>1661</v>
      </c>
    </row>
    <row r="100" spans="1:23" ht="14.1" customHeight="1" x14ac:dyDescent="0.25">
      <c r="A100" s="10"/>
      <c r="B100" s="10"/>
      <c r="C100" s="10"/>
      <c r="D100" s="12" t="s">
        <v>522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35</v>
      </c>
    </row>
    <row r="101" spans="1:23" ht="12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ht="14.1" customHeight="1" x14ac:dyDescent="0.25">
      <c r="A102" s="10"/>
      <c r="B102" s="10"/>
      <c r="C102" s="10"/>
      <c r="D102" s="13" t="s">
        <v>523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0"/>
    </row>
    <row r="103" spans="1:23" ht="12.75" customHeight="1" x14ac:dyDescent="0.25">
      <c r="A103" s="10"/>
      <c r="B103" s="10"/>
      <c r="C103" s="10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0"/>
    </row>
    <row r="104" spans="1:23" ht="14.1" customHeight="1" x14ac:dyDescent="0.25">
      <c r="A104" s="10"/>
      <c r="B104" s="10"/>
      <c r="C104" s="10"/>
      <c r="D104" s="13" t="s">
        <v>1749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0"/>
      <c r="V104" s="10"/>
      <c r="W104" s="17" t="s">
        <v>1748</v>
      </c>
    </row>
    <row r="105" spans="1:23" ht="14.1" customHeight="1" x14ac:dyDescent="0.25">
      <c r="A105" s="10"/>
      <c r="B105" s="10"/>
      <c r="C105" s="10"/>
      <c r="D105" s="18" t="s">
        <v>498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0"/>
    </row>
    <row r="106" spans="1:23" ht="14.1" customHeight="1" x14ac:dyDescent="0.25">
      <c r="A106" s="10"/>
      <c r="B106" s="10"/>
      <c r="C106" s="10"/>
      <c r="D106" s="12" t="s">
        <v>1750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/>
      <c r="V106" s="10"/>
      <c r="W106" s="10" t="s">
        <v>1748</v>
      </c>
    </row>
    <row r="107" spans="1:23" ht="14.1" customHeight="1" x14ac:dyDescent="0.25">
      <c r="A107" s="10"/>
      <c r="B107" s="10"/>
      <c r="C107" s="10"/>
      <c r="D107" s="18" t="s">
        <v>526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0"/>
    </row>
    <row r="108" spans="1:23" ht="14.1" customHeight="1" x14ac:dyDescent="0.25">
      <c r="A108" s="10"/>
      <c r="B108" s="10"/>
      <c r="C108" s="10"/>
      <c r="D108" s="12" t="s">
        <v>1751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0"/>
      <c r="V108" s="10"/>
      <c r="W108" s="10" t="s">
        <v>1745</v>
      </c>
    </row>
    <row r="109" spans="1:23" ht="14.1" customHeight="1" x14ac:dyDescent="0.25">
      <c r="A109" s="10"/>
      <c r="B109" s="10"/>
      <c r="C109" s="10"/>
      <c r="D109" s="18" t="s">
        <v>1752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0"/>
    </row>
    <row r="110" spans="1:23" ht="14.1" customHeight="1" x14ac:dyDescent="0.25">
      <c r="A110" s="10"/>
      <c r="B110" s="10"/>
      <c r="C110" s="10"/>
      <c r="D110" s="12" t="s">
        <v>1753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0"/>
      <c r="V110" s="10"/>
      <c r="W110" s="10" t="s">
        <v>1745</v>
      </c>
    </row>
    <row r="111" spans="1:23" ht="14.1" customHeight="1" x14ac:dyDescent="0.25">
      <c r="A111" s="10"/>
      <c r="B111" s="10"/>
      <c r="C111" s="10"/>
      <c r="D111" s="12" t="s">
        <v>1754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0"/>
      <c r="V111" s="10"/>
      <c r="W111" s="10" t="s">
        <v>1745</v>
      </c>
    </row>
    <row r="112" spans="1:23" ht="14.1" customHeight="1" x14ac:dyDescent="0.25">
      <c r="A112" s="10"/>
      <c r="B112" s="10"/>
      <c r="C112" s="10"/>
      <c r="D112" s="12" t="s">
        <v>1755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1746</v>
      </c>
    </row>
    <row r="113" spans="1:23" ht="14.1" customHeight="1" x14ac:dyDescent="0.25">
      <c r="A113" s="10"/>
      <c r="B113" s="10"/>
      <c r="C113" s="10"/>
      <c r="D113" s="12" t="s">
        <v>1756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1747</v>
      </c>
    </row>
    <row r="114" spans="1:23" ht="12.75" customHeight="1" x14ac:dyDescent="0.25">
      <c r="A114" s="10"/>
      <c r="B114" s="10"/>
      <c r="C114" s="10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0"/>
    </row>
    <row r="115" spans="1:23" ht="14.1" customHeight="1" x14ac:dyDescent="0.25">
      <c r="A115" s="10"/>
      <c r="B115" s="10"/>
      <c r="C115" s="10"/>
      <c r="D115" s="13" t="s">
        <v>534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0"/>
      <c r="V115" s="10"/>
      <c r="W115" s="17" t="s">
        <v>1748</v>
      </c>
    </row>
    <row r="116" spans="1:23" ht="14.1" customHeight="1" x14ac:dyDescent="0.25">
      <c r="A116" s="10"/>
      <c r="B116" s="10"/>
      <c r="C116" s="10"/>
      <c r="D116" s="12" t="s">
        <v>535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0"/>
      <c r="V116" s="10"/>
      <c r="W116" s="10" t="s">
        <v>1748</v>
      </c>
    </row>
    <row r="117" spans="1:23" ht="14.1" customHeight="1" x14ac:dyDescent="0.25">
      <c r="A117" s="10"/>
      <c r="B117" s="10"/>
      <c r="C117" s="10"/>
      <c r="D117" s="18" t="s">
        <v>498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0"/>
    </row>
    <row r="118" spans="1:23" ht="14.1" customHeight="1" x14ac:dyDescent="0.25">
      <c r="A118" s="10"/>
      <c r="B118" s="10"/>
      <c r="C118" s="10"/>
      <c r="D118" s="12" t="s">
        <v>525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0"/>
      <c r="V118" s="10"/>
      <c r="W118" s="10" t="s">
        <v>1745</v>
      </c>
    </row>
    <row r="119" spans="1:23" ht="14.1" customHeight="1" x14ac:dyDescent="0.25">
      <c r="A119" s="10"/>
      <c r="B119" s="10"/>
      <c r="C119" s="10"/>
      <c r="D119" s="18" t="s">
        <v>526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0"/>
    </row>
    <row r="120" spans="1:23" ht="14.1" customHeight="1" x14ac:dyDescent="0.25">
      <c r="A120" s="10"/>
      <c r="B120" s="10"/>
      <c r="C120" s="10"/>
      <c r="D120" s="12" t="s">
        <v>527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0"/>
      <c r="V120" s="10"/>
      <c r="W120" s="10" t="s">
        <v>1745</v>
      </c>
    </row>
    <row r="121" spans="1:23" ht="14.1" customHeight="1" x14ac:dyDescent="0.25">
      <c r="A121" s="10"/>
      <c r="B121" s="10"/>
      <c r="C121" s="10"/>
      <c r="D121" s="12" t="s">
        <v>528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0"/>
      <c r="V121" s="10"/>
      <c r="W121" s="10" t="s">
        <v>35</v>
      </c>
    </row>
    <row r="122" spans="1:23" ht="14.1" customHeight="1" x14ac:dyDescent="0.25">
      <c r="A122" s="10"/>
      <c r="B122" s="10"/>
      <c r="C122" s="10"/>
      <c r="D122" s="12" t="s">
        <v>529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0"/>
      <c r="V122" s="10"/>
      <c r="W122" s="10" t="s">
        <v>35</v>
      </c>
    </row>
    <row r="123" spans="1:23" ht="14.1" customHeight="1" x14ac:dyDescent="0.25">
      <c r="A123" s="10"/>
      <c r="B123" s="10"/>
      <c r="C123" s="10"/>
      <c r="D123" s="12" t="s">
        <v>536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0"/>
      <c r="V123" s="10"/>
      <c r="W123" s="10" t="s">
        <v>35</v>
      </c>
    </row>
    <row r="124" spans="1:23" ht="14.1" customHeight="1" x14ac:dyDescent="0.25">
      <c r="A124" s="10"/>
      <c r="B124" s="10"/>
      <c r="C124" s="10"/>
      <c r="D124" s="12" t="s">
        <v>530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0"/>
      <c r="V124" s="10"/>
      <c r="W124" s="10" t="s">
        <v>35</v>
      </c>
    </row>
    <row r="125" spans="1:23" ht="14.1" customHeight="1" x14ac:dyDescent="0.25">
      <c r="A125" s="10"/>
      <c r="B125" s="10"/>
      <c r="C125" s="10"/>
      <c r="D125" s="12" t="s">
        <v>531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0"/>
      <c r="V125" s="10"/>
      <c r="W125" s="10" t="s">
        <v>1745</v>
      </c>
    </row>
    <row r="126" spans="1:23" ht="14.1" customHeight="1" x14ac:dyDescent="0.25">
      <c r="A126" s="10"/>
      <c r="B126" s="10"/>
      <c r="C126" s="10"/>
      <c r="D126" s="12" t="s">
        <v>532</v>
      </c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0"/>
      <c r="V126" s="10"/>
      <c r="W126" s="10" t="s">
        <v>1746</v>
      </c>
    </row>
    <row r="127" spans="1:23" ht="14.1" customHeight="1" x14ac:dyDescent="0.25">
      <c r="A127" s="10"/>
      <c r="B127" s="10"/>
      <c r="C127" s="10"/>
      <c r="D127" s="12" t="s">
        <v>533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0"/>
      <c r="V127" s="10"/>
      <c r="W127" s="10" t="s">
        <v>1747</v>
      </c>
    </row>
    <row r="128" spans="1:23" ht="14.1" customHeight="1" x14ac:dyDescent="0.25">
      <c r="A128" s="10"/>
      <c r="B128" s="10"/>
      <c r="C128" s="10"/>
      <c r="D128" s="12" t="s">
        <v>537</v>
      </c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0"/>
      <c r="V128" s="10"/>
      <c r="W128" s="10" t="s">
        <v>35</v>
      </c>
    </row>
    <row r="129" spans="1:23" ht="14.1" customHeight="1" x14ac:dyDescent="0.25">
      <c r="A129" s="10"/>
      <c r="B129" s="10"/>
      <c r="C129" s="10"/>
      <c r="D129" s="12" t="s">
        <v>538</v>
      </c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0"/>
      <c r="V129" s="10"/>
      <c r="W129" s="10" t="s">
        <v>35</v>
      </c>
    </row>
    <row r="130" spans="1:23" ht="12.75" customHeight="1" x14ac:dyDescent="0.25">
      <c r="A130" s="10"/>
      <c r="B130" s="10"/>
      <c r="C130" s="10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0"/>
    </row>
    <row r="131" spans="1:23" ht="14.1" customHeight="1" x14ac:dyDescent="0.25">
      <c r="A131" s="10"/>
      <c r="B131" s="10"/>
      <c r="C131" s="10"/>
      <c r="D131" s="19" t="s">
        <v>539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0"/>
    </row>
    <row r="132" spans="1:23" ht="25.5" customHeight="1" x14ac:dyDescent="0.25">
      <c r="A132" s="10"/>
      <c r="B132" s="10"/>
      <c r="C132" s="10"/>
      <c r="D132" s="12" t="s">
        <v>518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0"/>
      <c r="V132" s="10"/>
      <c r="W132" s="10" t="s">
        <v>35</v>
      </c>
    </row>
    <row r="133" spans="1:23" ht="14.1" customHeight="1" x14ac:dyDescent="0.25">
      <c r="A133" s="10"/>
      <c r="B133" s="10"/>
      <c r="C133" s="10"/>
      <c r="D133" s="12" t="s">
        <v>519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0"/>
      <c r="V133" s="10"/>
      <c r="W133" s="10" t="s">
        <v>35</v>
      </c>
    </row>
    <row r="134" spans="1:23" ht="14.1" customHeight="1" x14ac:dyDescent="0.25">
      <c r="A134" s="10"/>
      <c r="B134" s="10"/>
      <c r="C134" s="10"/>
      <c r="D134" s="12" t="s">
        <v>521</v>
      </c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0"/>
      <c r="V134" s="10"/>
      <c r="W134" s="10" t="s">
        <v>1661</v>
      </c>
    </row>
    <row r="135" spans="1:23" ht="14.1" customHeight="1" x14ac:dyDescent="0.25">
      <c r="A135" s="10"/>
      <c r="B135" s="10"/>
      <c r="C135" s="10"/>
      <c r="D135" s="12" t="s">
        <v>522</v>
      </c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0"/>
      <c r="V135" s="10"/>
      <c r="W135" s="10" t="s">
        <v>35</v>
      </c>
    </row>
    <row r="136" spans="1:23" ht="12.75" customHeight="1" x14ac:dyDescent="0.25">
      <c r="A136" s="10"/>
      <c r="B136" s="10"/>
      <c r="C136" s="10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0"/>
    </row>
    <row r="137" spans="1:23" ht="14.1" customHeight="1" x14ac:dyDescent="0.25">
      <c r="A137" s="10"/>
      <c r="B137" s="10"/>
      <c r="C137" s="10"/>
      <c r="D137" s="13" t="s">
        <v>1757</v>
      </c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0"/>
      <c r="V137" s="10"/>
      <c r="W137" s="17" t="s">
        <v>1758</v>
      </c>
    </row>
    <row r="138" spans="1:23" ht="14.1" customHeight="1" x14ac:dyDescent="0.25">
      <c r="A138" s="10"/>
      <c r="B138" s="10"/>
      <c r="C138" s="10"/>
      <c r="D138" s="18" t="s">
        <v>526</v>
      </c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0"/>
    </row>
    <row r="139" spans="1:23" ht="25.5" customHeight="1" x14ac:dyDescent="0.25">
      <c r="A139" s="10"/>
      <c r="B139" s="10" t="s">
        <v>1759</v>
      </c>
      <c r="C139" s="10"/>
      <c r="D139" s="12" t="s">
        <v>1760</v>
      </c>
      <c r="E139" s="12"/>
      <c r="F139" s="12"/>
      <c r="G139" s="12"/>
      <c r="H139" s="12" t="s">
        <v>1761</v>
      </c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0"/>
      <c r="V139" s="10"/>
      <c r="W139" s="10" t="s">
        <v>1758</v>
      </c>
    </row>
    <row r="140" spans="1:23" ht="12.75" customHeight="1" x14ac:dyDescent="0.25">
      <c r="A140" s="10"/>
      <c r="B140" s="10"/>
      <c r="C140" s="10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0"/>
    </row>
    <row r="141" spans="1:23" ht="14.1" customHeight="1" x14ac:dyDescent="0.25">
      <c r="A141" s="10"/>
      <c r="B141" s="10"/>
      <c r="C141" s="10"/>
      <c r="D141" s="13" t="s">
        <v>1762</v>
      </c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0"/>
      <c r="V141" s="10"/>
      <c r="W141" s="17" t="s">
        <v>1763</v>
      </c>
    </row>
    <row r="142" spans="1:23" ht="14.1" customHeight="1" x14ac:dyDescent="0.25">
      <c r="A142" s="10"/>
      <c r="B142" s="10"/>
      <c r="C142" s="10"/>
      <c r="D142" s="18" t="s">
        <v>526</v>
      </c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0"/>
    </row>
    <row r="143" spans="1:23" ht="25.5" customHeight="1" x14ac:dyDescent="0.25">
      <c r="A143" s="10"/>
      <c r="B143" s="10" t="s">
        <v>1759</v>
      </c>
      <c r="C143" s="10"/>
      <c r="D143" s="12" t="s">
        <v>1760</v>
      </c>
      <c r="E143" s="12"/>
      <c r="F143" s="12"/>
      <c r="G143" s="12"/>
      <c r="H143" s="12" t="s">
        <v>1764</v>
      </c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0"/>
      <c r="V143" s="10"/>
      <c r="W143" s="10" t="s">
        <v>1763</v>
      </c>
    </row>
    <row r="144" spans="1:23" ht="12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ht="13.7" customHeight="1" x14ac:dyDescent="0.25">
      <c r="A145" s="1" t="s">
        <v>540</v>
      </c>
      <c r="B145" s="1"/>
      <c r="C145" s="8" t="s">
        <v>541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1"/>
      <c r="R145" s="1"/>
      <c r="S145" s="1"/>
      <c r="T145" s="1"/>
      <c r="U145" s="1"/>
      <c r="V145" s="1"/>
      <c r="W145" s="1"/>
    </row>
    <row r="146" spans="1:23" ht="12.75" customHeight="1" x14ac:dyDescent="0.25">
      <c r="A146" s="1"/>
      <c r="B146" s="1"/>
      <c r="C146" s="15" t="s">
        <v>118</v>
      </c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"/>
      <c r="R146" s="1"/>
      <c r="S146" s="1"/>
      <c r="T146" s="1"/>
      <c r="U146" s="1"/>
      <c r="V146" s="1"/>
      <c r="W146" s="1"/>
    </row>
    <row r="147" spans="1:23" ht="13.7" customHeight="1" x14ac:dyDescent="0.25">
      <c r="A147" s="1" t="s">
        <v>542</v>
      </c>
      <c r="B147" s="1"/>
      <c r="C147" s="8" t="s">
        <v>541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1"/>
      <c r="R147" s="1"/>
      <c r="S147" s="1"/>
      <c r="T147" s="1"/>
      <c r="U147" s="1"/>
      <c r="V147" s="1"/>
      <c r="W147" s="1"/>
    </row>
    <row r="148" spans="1:23" ht="12.75" customHeight="1" x14ac:dyDescent="0.25">
      <c r="A148" s="1"/>
      <c r="B148" s="1"/>
      <c r="C148" s="15" t="s">
        <v>118</v>
      </c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"/>
      <c r="R148" s="1"/>
      <c r="S148" s="1"/>
      <c r="T148" s="1"/>
      <c r="U148" s="1"/>
      <c r="V148" s="1"/>
      <c r="W148" s="1"/>
    </row>
    <row r="149" spans="1:23" ht="12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</sheetData>
  <mergeCells count="1053">
    <mergeCell ref="A149:W149"/>
    <mergeCell ref="A142"/>
    <mergeCell ref="B142:C142"/>
    <mergeCell ref="D142:V142"/>
    <mergeCell ref="W142"/>
    <mergeCell ref="A143"/>
    <mergeCell ref="B143:C143"/>
    <mergeCell ref="D143:G143"/>
    <mergeCell ref="H143:T143"/>
    <mergeCell ref="U143:V143"/>
    <mergeCell ref="W143"/>
    <mergeCell ref="A144:W144"/>
    <mergeCell ref="A145:B146"/>
    <mergeCell ref="C145:P145"/>
    <mergeCell ref="C146:P146"/>
    <mergeCell ref="Q145:W146"/>
    <mergeCell ref="A147:B148"/>
    <mergeCell ref="C147:P147"/>
    <mergeCell ref="C148:P148"/>
    <mergeCell ref="Q147:W148"/>
    <mergeCell ref="A138"/>
    <mergeCell ref="B138:C138"/>
    <mergeCell ref="D138:V138"/>
    <mergeCell ref="W138"/>
    <mergeCell ref="A139"/>
    <mergeCell ref="B139:C139"/>
    <mergeCell ref="D139:G139"/>
    <mergeCell ref="H139:T139"/>
    <mergeCell ref="U139:V139"/>
    <mergeCell ref="W139"/>
    <mergeCell ref="A140"/>
    <mergeCell ref="B140:C140"/>
    <mergeCell ref="D140:V140"/>
    <mergeCell ref="W140"/>
    <mergeCell ref="A141"/>
    <mergeCell ref="B141:C141"/>
    <mergeCell ref="D141:G141"/>
    <mergeCell ref="H141:T141"/>
    <mergeCell ref="U141:V141"/>
    <mergeCell ref="W141"/>
    <mergeCell ref="A134"/>
    <mergeCell ref="B134:C134"/>
    <mergeCell ref="D134:G134"/>
    <mergeCell ref="H134:T134"/>
    <mergeCell ref="U134:V134"/>
    <mergeCell ref="W134"/>
    <mergeCell ref="A135"/>
    <mergeCell ref="B135:C135"/>
    <mergeCell ref="D135:G135"/>
    <mergeCell ref="H135:T135"/>
    <mergeCell ref="U135:V135"/>
    <mergeCell ref="W135"/>
    <mergeCell ref="A136"/>
    <mergeCell ref="B136:C136"/>
    <mergeCell ref="D136:V136"/>
    <mergeCell ref="W136"/>
    <mergeCell ref="A137"/>
    <mergeCell ref="B137:C137"/>
    <mergeCell ref="D137:G137"/>
    <mergeCell ref="H137:T137"/>
    <mergeCell ref="U137:V137"/>
    <mergeCell ref="W137"/>
    <mergeCell ref="A130"/>
    <mergeCell ref="B130:C130"/>
    <mergeCell ref="D130:V130"/>
    <mergeCell ref="W130"/>
    <mergeCell ref="A131"/>
    <mergeCell ref="B131:C131"/>
    <mergeCell ref="D131:V131"/>
    <mergeCell ref="W131"/>
    <mergeCell ref="A132"/>
    <mergeCell ref="B132:C132"/>
    <mergeCell ref="D132:G132"/>
    <mergeCell ref="H132:T132"/>
    <mergeCell ref="U132:V132"/>
    <mergeCell ref="W132"/>
    <mergeCell ref="A133"/>
    <mergeCell ref="B133:C133"/>
    <mergeCell ref="D133:G133"/>
    <mergeCell ref="H133:T133"/>
    <mergeCell ref="U133:V133"/>
    <mergeCell ref="W133"/>
    <mergeCell ref="A127"/>
    <mergeCell ref="B127:C127"/>
    <mergeCell ref="D127:G127"/>
    <mergeCell ref="H127:T127"/>
    <mergeCell ref="U127:V127"/>
    <mergeCell ref="W127"/>
    <mergeCell ref="A128"/>
    <mergeCell ref="B128:C128"/>
    <mergeCell ref="D128:G128"/>
    <mergeCell ref="H128:T128"/>
    <mergeCell ref="U128:V128"/>
    <mergeCell ref="W128"/>
    <mergeCell ref="A129"/>
    <mergeCell ref="B129:C129"/>
    <mergeCell ref="D129:G129"/>
    <mergeCell ref="H129:T129"/>
    <mergeCell ref="U129:V129"/>
    <mergeCell ref="W129"/>
    <mergeCell ref="A124"/>
    <mergeCell ref="B124:C124"/>
    <mergeCell ref="D124:G124"/>
    <mergeCell ref="H124:T124"/>
    <mergeCell ref="U124:V124"/>
    <mergeCell ref="W124"/>
    <mergeCell ref="A125"/>
    <mergeCell ref="B125:C125"/>
    <mergeCell ref="D125:G125"/>
    <mergeCell ref="H125:T125"/>
    <mergeCell ref="U125:V125"/>
    <mergeCell ref="W125"/>
    <mergeCell ref="A126"/>
    <mergeCell ref="B126:C126"/>
    <mergeCell ref="D126:G126"/>
    <mergeCell ref="H126:T126"/>
    <mergeCell ref="U126:V126"/>
    <mergeCell ref="W126"/>
    <mergeCell ref="A121"/>
    <mergeCell ref="B121:C121"/>
    <mergeCell ref="D121:G121"/>
    <mergeCell ref="H121:T121"/>
    <mergeCell ref="U121:V121"/>
    <mergeCell ref="W121"/>
    <mergeCell ref="A122"/>
    <mergeCell ref="B122:C122"/>
    <mergeCell ref="D122:G122"/>
    <mergeCell ref="H122:T122"/>
    <mergeCell ref="U122:V122"/>
    <mergeCell ref="W122"/>
    <mergeCell ref="A123"/>
    <mergeCell ref="B123:C123"/>
    <mergeCell ref="D123:G123"/>
    <mergeCell ref="H123:T123"/>
    <mergeCell ref="U123:V123"/>
    <mergeCell ref="W123"/>
    <mergeCell ref="A117"/>
    <mergeCell ref="B117:C117"/>
    <mergeCell ref="D117:V117"/>
    <mergeCell ref="W117"/>
    <mergeCell ref="A118"/>
    <mergeCell ref="B118:C118"/>
    <mergeCell ref="D118:G118"/>
    <mergeCell ref="H118:T118"/>
    <mergeCell ref="U118:V118"/>
    <mergeCell ref="W118"/>
    <mergeCell ref="A119"/>
    <mergeCell ref="B119:C119"/>
    <mergeCell ref="D119:V119"/>
    <mergeCell ref="W119"/>
    <mergeCell ref="A120"/>
    <mergeCell ref="B120:C120"/>
    <mergeCell ref="D120:G120"/>
    <mergeCell ref="H120:T120"/>
    <mergeCell ref="U120:V120"/>
    <mergeCell ref="W120"/>
    <mergeCell ref="A113"/>
    <mergeCell ref="B113:C113"/>
    <mergeCell ref="D113:G113"/>
    <mergeCell ref="H113:T113"/>
    <mergeCell ref="U113:V113"/>
    <mergeCell ref="W113"/>
    <mergeCell ref="A114"/>
    <mergeCell ref="B114:C114"/>
    <mergeCell ref="D114:V114"/>
    <mergeCell ref="W114"/>
    <mergeCell ref="A115"/>
    <mergeCell ref="B115:C115"/>
    <mergeCell ref="D115:G115"/>
    <mergeCell ref="H115:T115"/>
    <mergeCell ref="U115:V115"/>
    <mergeCell ref="W115"/>
    <mergeCell ref="A116"/>
    <mergeCell ref="B116:C116"/>
    <mergeCell ref="D116:G116"/>
    <mergeCell ref="H116:T116"/>
    <mergeCell ref="U116:V116"/>
    <mergeCell ref="W116"/>
    <mergeCell ref="A110"/>
    <mergeCell ref="B110:C110"/>
    <mergeCell ref="D110:G110"/>
    <mergeCell ref="H110:T110"/>
    <mergeCell ref="U110:V110"/>
    <mergeCell ref="W110"/>
    <mergeCell ref="A111"/>
    <mergeCell ref="B111:C111"/>
    <mergeCell ref="D111:G111"/>
    <mergeCell ref="H111:T111"/>
    <mergeCell ref="U111:V111"/>
    <mergeCell ref="W111"/>
    <mergeCell ref="A112"/>
    <mergeCell ref="B112:C112"/>
    <mergeCell ref="D112:G112"/>
    <mergeCell ref="H112:T112"/>
    <mergeCell ref="U112:V112"/>
    <mergeCell ref="W112"/>
    <mergeCell ref="A106"/>
    <mergeCell ref="B106:C106"/>
    <mergeCell ref="D106:G106"/>
    <mergeCell ref="H106:T106"/>
    <mergeCell ref="U106:V106"/>
    <mergeCell ref="W106"/>
    <mergeCell ref="A107"/>
    <mergeCell ref="B107:C107"/>
    <mergeCell ref="D107:V107"/>
    <mergeCell ref="W107"/>
    <mergeCell ref="A108"/>
    <mergeCell ref="B108:C108"/>
    <mergeCell ref="D108:G108"/>
    <mergeCell ref="H108:T108"/>
    <mergeCell ref="U108:V108"/>
    <mergeCell ref="W108"/>
    <mergeCell ref="A109"/>
    <mergeCell ref="B109:C109"/>
    <mergeCell ref="D109:V109"/>
    <mergeCell ref="W109"/>
    <mergeCell ref="A101:W101"/>
    <mergeCell ref="A102"/>
    <mergeCell ref="B102:C102"/>
    <mergeCell ref="D102:V102"/>
    <mergeCell ref="W102"/>
    <mergeCell ref="A103"/>
    <mergeCell ref="B103:C103"/>
    <mergeCell ref="D103:V103"/>
    <mergeCell ref="W103"/>
    <mergeCell ref="A104"/>
    <mergeCell ref="B104:C104"/>
    <mergeCell ref="D104:G104"/>
    <mergeCell ref="H104:T104"/>
    <mergeCell ref="U104:V104"/>
    <mergeCell ref="W104"/>
    <mergeCell ref="A105"/>
    <mergeCell ref="B105:C105"/>
    <mergeCell ref="D105:V105"/>
    <mergeCell ref="W105"/>
    <mergeCell ref="A97"/>
    <mergeCell ref="B97:C97"/>
    <mergeCell ref="D97:G97"/>
    <mergeCell ref="H97:T97"/>
    <mergeCell ref="U97:V97"/>
    <mergeCell ref="W97"/>
    <mergeCell ref="A98"/>
    <mergeCell ref="B98:C98"/>
    <mergeCell ref="D98:V98"/>
    <mergeCell ref="W98"/>
    <mergeCell ref="A99"/>
    <mergeCell ref="B99:C99"/>
    <mergeCell ref="D99:G99"/>
    <mergeCell ref="H99:T99"/>
    <mergeCell ref="U99:V99"/>
    <mergeCell ref="W99"/>
    <mergeCell ref="A100"/>
    <mergeCell ref="B100:C100"/>
    <mergeCell ref="D100:G100"/>
    <mergeCell ref="H100:T100"/>
    <mergeCell ref="U100:V100"/>
    <mergeCell ref="W100"/>
    <mergeCell ref="A93"/>
    <mergeCell ref="B93:C93"/>
    <mergeCell ref="D93:G93"/>
    <mergeCell ref="H93:T93"/>
    <mergeCell ref="U93:V93"/>
    <mergeCell ref="W93"/>
    <mergeCell ref="A94"/>
    <mergeCell ref="B94:C94"/>
    <mergeCell ref="D94:G94"/>
    <mergeCell ref="H94:T94"/>
    <mergeCell ref="U94:V94"/>
    <mergeCell ref="W94"/>
    <mergeCell ref="A95"/>
    <mergeCell ref="B95:C95"/>
    <mergeCell ref="D95:V95"/>
    <mergeCell ref="W95"/>
    <mergeCell ref="A96"/>
    <mergeCell ref="B96:C96"/>
    <mergeCell ref="D96:G96"/>
    <mergeCell ref="H96:T96"/>
    <mergeCell ref="U96:V96"/>
    <mergeCell ref="W96"/>
    <mergeCell ref="A90"/>
    <mergeCell ref="B90:C90"/>
    <mergeCell ref="D90:G90"/>
    <mergeCell ref="H90:T90"/>
    <mergeCell ref="U90:V90"/>
    <mergeCell ref="W90"/>
    <mergeCell ref="A91"/>
    <mergeCell ref="B91:C91"/>
    <mergeCell ref="D91:G91"/>
    <mergeCell ref="H91:T91"/>
    <mergeCell ref="U91:V91"/>
    <mergeCell ref="W91"/>
    <mergeCell ref="A92"/>
    <mergeCell ref="B92:C92"/>
    <mergeCell ref="D92:G92"/>
    <mergeCell ref="H92:T92"/>
    <mergeCell ref="U92:V92"/>
    <mergeCell ref="W92"/>
    <mergeCell ref="A87"/>
    <mergeCell ref="B87:C87"/>
    <mergeCell ref="D87:G87"/>
    <mergeCell ref="H87:T87"/>
    <mergeCell ref="U87:V87"/>
    <mergeCell ref="W87"/>
    <mergeCell ref="A88"/>
    <mergeCell ref="B88:C88"/>
    <mergeCell ref="D88:G88"/>
    <mergeCell ref="H88:T88"/>
    <mergeCell ref="U88:V88"/>
    <mergeCell ref="W88"/>
    <mergeCell ref="A89"/>
    <mergeCell ref="B89:C89"/>
    <mergeCell ref="D89:G89"/>
    <mergeCell ref="H89:T89"/>
    <mergeCell ref="U89:V89"/>
    <mergeCell ref="W89"/>
    <mergeCell ref="A83"/>
    <mergeCell ref="B83:C83"/>
    <mergeCell ref="D83:V83"/>
    <mergeCell ref="W83"/>
    <mergeCell ref="A84"/>
    <mergeCell ref="B84:C84"/>
    <mergeCell ref="D84:G84"/>
    <mergeCell ref="H84:T84"/>
    <mergeCell ref="U84:V84"/>
    <mergeCell ref="W84"/>
    <mergeCell ref="A85"/>
    <mergeCell ref="B85:C85"/>
    <mergeCell ref="D85:G85"/>
    <mergeCell ref="H85:T85"/>
    <mergeCell ref="U85:V85"/>
    <mergeCell ref="W85"/>
    <mergeCell ref="A86"/>
    <mergeCell ref="B86:C86"/>
    <mergeCell ref="D86:G86"/>
    <mergeCell ref="H86:T86"/>
    <mergeCell ref="U86:V86"/>
    <mergeCell ref="W86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V81"/>
    <mergeCell ref="W81"/>
    <mergeCell ref="A82"/>
    <mergeCell ref="B82:C82"/>
    <mergeCell ref="D82:G82"/>
    <mergeCell ref="H82:T82"/>
    <mergeCell ref="U82:V82"/>
    <mergeCell ref="W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V79"/>
    <mergeCell ref="W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V80"/>
    <mergeCell ref="W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V77"/>
    <mergeCell ref="W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V78"/>
    <mergeCell ref="W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V75"/>
    <mergeCell ref="W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V76"/>
    <mergeCell ref="W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V73"/>
    <mergeCell ref="W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V74"/>
    <mergeCell ref="W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V71"/>
    <mergeCell ref="W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V72"/>
    <mergeCell ref="W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5:D25"/>
    <mergeCell ref="E25:H25"/>
    <mergeCell ref="I25:L25"/>
    <mergeCell ref="M25:R25"/>
    <mergeCell ref="S25:U25"/>
    <mergeCell ref="V25:W25"/>
    <mergeCell ref="A20:D20"/>
    <mergeCell ref="E20:H20"/>
    <mergeCell ref="I20:L20"/>
    <mergeCell ref="M20:R20"/>
    <mergeCell ref="S20:U20"/>
    <mergeCell ref="V20:W20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0:W10"/>
    <mergeCell ref="A11:W11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17:B18"/>
    <mergeCell ref="C17:W17"/>
    <mergeCell ref="C18:W18"/>
    <mergeCell ref="A19:D19"/>
    <mergeCell ref="E19:H19"/>
    <mergeCell ref="I19:W19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  <mergeCell ref="A6:I6"/>
    <mergeCell ref="J6:W6"/>
    <mergeCell ref="A7:I7"/>
    <mergeCell ref="J7:W7"/>
    <mergeCell ref="A8:I8"/>
    <mergeCell ref="J8:W8"/>
    <mergeCell ref="A9:W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1"/>
  <sheetViews>
    <sheetView workbookViewId="0">
      <selection activeCell="AG18" sqref="AG18"/>
    </sheetView>
  </sheetViews>
  <sheetFormatPr defaultRowHeight="15" x14ac:dyDescent="0.25"/>
  <cols>
    <col min="1" max="1" width="6.42578125" customWidth="1"/>
    <col min="2" max="2" width="3.42578125" customWidth="1"/>
    <col min="3" max="3" width="5.5703125" customWidth="1"/>
    <col min="4" max="4" width="7.425781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3.140625" customWidth="1"/>
    <col min="10" max="10" width="3.85546875" customWidth="1"/>
    <col min="11" max="11" width="5.28515625" customWidth="1"/>
    <col min="12" max="12" width="2.85546875" customWidth="1"/>
    <col min="13" max="13" width="1.5703125" customWidth="1"/>
    <col min="14" max="14" width="7.7109375" customWidth="1"/>
    <col min="15" max="15" width="9.5703125" customWidth="1"/>
    <col min="16" max="16" width="2" customWidth="1"/>
    <col min="17" max="17" width="9.42578125" customWidth="1"/>
    <col min="18" max="18" width="2" customWidth="1"/>
    <col min="19" max="19" width="7.42578125" customWidth="1"/>
    <col min="20" max="20" width="2.5703125" customWidth="1"/>
    <col min="21" max="21" width="9.5703125" customWidth="1"/>
    <col min="22" max="22" width="1.85546875" customWidth="1"/>
    <col min="23" max="23" width="8.7109375" customWidth="1"/>
    <col min="24" max="24" width="2" customWidth="1"/>
    <col min="25" max="25" width="11.42578125" customWidth="1"/>
  </cols>
  <sheetData>
    <row r="1" spans="1:25" ht="13.7" customHeight="1" x14ac:dyDescent="0.25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8" t="s">
        <v>120</v>
      </c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36.75" customHeight="1" x14ac:dyDescent="0.25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8" t="s">
        <v>122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17.2" customHeight="1" x14ac:dyDescent="0.25">
      <c r="A3" s="1" t="s">
        <v>123</v>
      </c>
      <c r="B3" s="1"/>
      <c r="C3" s="1"/>
      <c r="D3" s="1"/>
      <c r="E3" s="1"/>
      <c r="F3" s="1"/>
      <c r="G3" s="1"/>
      <c r="H3" s="1"/>
      <c r="I3" s="1"/>
      <c r="J3" s="1"/>
      <c r="K3" s="8" t="s">
        <v>124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93.6" customHeight="1" x14ac:dyDescent="0.25">
      <c r="A4" s="1" t="s">
        <v>125</v>
      </c>
      <c r="B4" s="1"/>
      <c r="C4" s="1"/>
      <c r="D4" s="1"/>
      <c r="E4" s="1"/>
      <c r="F4" s="1"/>
      <c r="G4" s="1"/>
      <c r="H4" s="1"/>
      <c r="I4" s="1"/>
      <c r="J4" s="1"/>
      <c r="K4" s="8" t="s">
        <v>126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47.65" customHeight="1" x14ac:dyDescent="0.25">
      <c r="A5" s="1" t="s">
        <v>127</v>
      </c>
      <c r="B5" s="1"/>
      <c r="C5" s="1"/>
      <c r="D5" s="1"/>
      <c r="E5" s="1"/>
      <c r="F5" s="1"/>
      <c r="G5" s="1"/>
      <c r="H5" s="1"/>
      <c r="I5" s="1"/>
      <c r="J5" s="1"/>
      <c r="K5" s="8" t="s">
        <v>128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3.7" customHeight="1" x14ac:dyDescent="0.25">
      <c r="A6" s="1" t="s">
        <v>129</v>
      </c>
      <c r="B6" s="1"/>
      <c r="C6" s="1"/>
      <c r="D6" s="1"/>
      <c r="E6" s="1"/>
      <c r="F6" s="1"/>
      <c r="G6" s="1"/>
      <c r="H6" s="1"/>
      <c r="I6" s="1"/>
      <c r="J6" s="1"/>
      <c r="K6" s="8" t="s">
        <v>130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1"/>
      <c r="K7" s="8" t="s">
        <v>132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1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8" t="s">
        <v>32</v>
      </c>
      <c r="N13" s="8"/>
      <c r="O13" s="8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5.35" customHeight="1" x14ac:dyDescent="0.25">
      <c r="A14" s="2" t="s">
        <v>33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3.7" customHeight="1" x14ac:dyDescent="0.25">
      <c r="A16" s="1" t="s">
        <v>137</v>
      </c>
      <c r="B16" s="1"/>
      <c r="C16" s="1"/>
      <c r="D16" s="2" t="s">
        <v>138</v>
      </c>
      <c r="E16" s="2"/>
      <c r="F16" s="2"/>
      <c r="G16" s="1" t="s">
        <v>139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3.7" customHeight="1" x14ac:dyDescent="0.25">
      <c r="A17" s="1" t="s">
        <v>140</v>
      </c>
      <c r="B17" s="1"/>
      <c r="C17" s="1"/>
      <c r="D17" s="8" t="s">
        <v>141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2.75" customHeight="1" x14ac:dyDescent="0.25">
      <c r="A18" s="1"/>
      <c r="B18" s="1"/>
      <c r="C18" s="1"/>
      <c r="D18" s="15" t="s">
        <v>142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3.7" customHeight="1" x14ac:dyDescent="0.25">
      <c r="A19" s="7" t="s">
        <v>12</v>
      </c>
      <c r="B19" s="7"/>
      <c r="C19" s="7"/>
      <c r="D19" s="7"/>
      <c r="E19" s="7"/>
      <c r="F19" s="14" t="s">
        <v>13</v>
      </c>
      <c r="G19" s="14"/>
      <c r="H19" s="14"/>
      <c r="I19" s="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7" customHeight="1" x14ac:dyDescent="0.25">
      <c r="A20" s="7" t="s">
        <v>143</v>
      </c>
      <c r="B20" s="7"/>
      <c r="C20" s="7"/>
      <c r="D20" s="7"/>
      <c r="E20" s="7"/>
      <c r="F20" s="14" t="s">
        <v>34</v>
      </c>
      <c r="G20" s="14"/>
      <c r="H20" s="14"/>
      <c r="I20" s="14"/>
      <c r="J20" s="1" t="s">
        <v>6</v>
      </c>
      <c r="K20" s="1"/>
      <c r="L20" s="1"/>
      <c r="M20" s="1"/>
      <c r="N20" s="1" t="s">
        <v>144</v>
      </c>
      <c r="O20" s="1"/>
      <c r="P20" s="1"/>
      <c r="Q20" s="1"/>
      <c r="R20" s="1"/>
      <c r="S20" s="1"/>
      <c r="T20" s="14" t="s">
        <v>1765</v>
      </c>
      <c r="U20" s="14"/>
      <c r="V20" s="14"/>
      <c r="W20" s="14"/>
      <c r="X20" s="14"/>
      <c r="Y20" s="1" t="s">
        <v>6</v>
      </c>
    </row>
    <row r="21" spans="1:25" ht="13.7" customHeight="1" x14ac:dyDescent="0.25">
      <c r="A21" s="16" t="s">
        <v>146</v>
      </c>
      <c r="B21" s="16"/>
      <c r="C21" s="16"/>
      <c r="D21" s="16"/>
      <c r="E21" s="16"/>
      <c r="F21" s="5"/>
      <c r="G21" s="5"/>
      <c r="H21" s="5"/>
      <c r="I21" s="5"/>
      <c r="J21" s="1"/>
      <c r="K21" s="1"/>
      <c r="L21" s="1"/>
      <c r="M21" s="1"/>
      <c r="N21" s="1" t="s">
        <v>147</v>
      </c>
      <c r="O21" s="1"/>
      <c r="P21" s="1"/>
      <c r="Q21" s="1"/>
      <c r="R21" s="1"/>
      <c r="S21" s="1"/>
      <c r="T21" s="14" t="s">
        <v>1766</v>
      </c>
      <c r="U21" s="14"/>
      <c r="V21" s="14"/>
      <c r="W21" s="14"/>
      <c r="X21" s="14"/>
      <c r="Y21" s="1" t="s">
        <v>6</v>
      </c>
    </row>
    <row r="22" spans="1:25" ht="13.7" customHeight="1" x14ac:dyDescent="0.25">
      <c r="A22" s="7" t="s">
        <v>149</v>
      </c>
      <c r="B22" s="7"/>
      <c r="C22" s="7"/>
      <c r="D22" s="7"/>
      <c r="E22" s="7"/>
      <c r="F22" s="14" t="s">
        <v>34</v>
      </c>
      <c r="G22" s="14"/>
      <c r="H22" s="14"/>
      <c r="I22" s="14"/>
      <c r="J22" s="1" t="s">
        <v>6</v>
      </c>
      <c r="K22" s="1"/>
      <c r="L22" s="1"/>
      <c r="M22" s="1"/>
      <c r="N22" s="1" t="s">
        <v>150</v>
      </c>
      <c r="O22" s="1"/>
      <c r="P22" s="1"/>
      <c r="Q22" s="1"/>
      <c r="R22" s="1"/>
      <c r="S22" s="1"/>
      <c r="T22" s="14" t="s">
        <v>1767</v>
      </c>
      <c r="U22" s="14"/>
      <c r="V22" s="14"/>
      <c r="W22" s="14"/>
      <c r="X22" s="14"/>
      <c r="Y22" s="1" t="s">
        <v>152</v>
      </c>
    </row>
    <row r="23" spans="1:25" ht="13.7" customHeight="1" x14ac:dyDescent="0.25">
      <c r="A23" s="7" t="s">
        <v>153</v>
      </c>
      <c r="B23" s="7"/>
      <c r="C23" s="7"/>
      <c r="D23" s="7"/>
      <c r="E23" s="7"/>
      <c r="F23" s="14" t="s">
        <v>35</v>
      </c>
      <c r="G23" s="14"/>
      <c r="H23" s="14"/>
      <c r="I23" s="14"/>
      <c r="J23" s="1" t="s">
        <v>6</v>
      </c>
      <c r="K23" s="1"/>
      <c r="L23" s="1"/>
      <c r="M23" s="1"/>
      <c r="N23" s="1" t="s">
        <v>154</v>
      </c>
      <c r="O23" s="1"/>
      <c r="P23" s="1"/>
      <c r="Q23" s="1"/>
      <c r="R23" s="1"/>
      <c r="S23" s="1"/>
      <c r="T23" s="14" t="s">
        <v>1768</v>
      </c>
      <c r="U23" s="14"/>
      <c r="V23" s="14"/>
      <c r="W23" s="14"/>
      <c r="X23" s="14"/>
      <c r="Y23" s="1" t="s">
        <v>152</v>
      </c>
    </row>
    <row r="24" spans="1:25" ht="13.7" customHeight="1" x14ac:dyDescent="0.25">
      <c r="A24" s="7" t="s">
        <v>156</v>
      </c>
      <c r="B24" s="7"/>
      <c r="C24" s="7"/>
      <c r="D24" s="7"/>
      <c r="E24" s="7"/>
      <c r="F24" s="14" t="s">
        <v>35</v>
      </c>
      <c r="G24" s="14"/>
      <c r="H24" s="14"/>
      <c r="I24" s="14"/>
      <c r="J24" s="1" t="s">
        <v>6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7" customHeight="1" x14ac:dyDescent="0.25">
      <c r="A25" s="7" t="s">
        <v>157</v>
      </c>
      <c r="B25" s="7"/>
      <c r="C25" s="7"/>
      <c r="D25" s="7"/>
      <c r="E25" s="7"/>
      <c r="F25" s="14" t="s">
        <v>35</v>
      </c>
      <c r="G25" s="14"/>
      <c r="H25" s="14"/>
      <c r="I25" s="14"/>
      <c r="J25" s="1" t="s">
        <v>6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85" customHeight="1" x14ac:dyDescent="0.25">
      <c r="A27" s="9" t="s">
        <v>158</v>
      </c>
      <c r="B27" s="9"/>
      <c r="C27" s="9" t="s">
        <v>15</v>
      </c>
      <c r="D27" s="9"/>
      <c r="E27" s="9" t="s">
        <v>159</v>
      </c>
      <c r="F27" s="9"/>
      <c r="G27" s="9"/>
      <c r="H27" s="9" t="s">
        <v>160</v>
      </c>
      <c r="I27" s="9" t="s">
        <v>161</v>
      </c>
      <c r="J27" s="9"/>
      <c r="K27" s="9"/>
      <c r="L27" s="9"/>
      <c r="M27" s="9"/>
      <c r="N27" s="9"/>
      <c r="O27" s="9"/>
      <c r="P27" s="9"/>
      <c r="Q27" s="9" t="s">
        <v>165</v>
      </c>
      <c r="R27" s="9"/>
      <c r="S27" s="9"/>
      <c r="T27" s="9"/>
      <c r="U27" s="9"/>
      <c r="V27" s="9"/>
      <c r="W27" s="9"/>
      <c r="X27" s="9"/>
      <c r="Y27" s="9"/>
    </row>
    <row r="28" spans="1:25" ht="60.95" customHeight="1" x14ac:dyDescent="0.25">
      <c r="A28" s="9"/>
      <c r="B28" s="9"/>
      <c r="C28" s="9"/>
      <c r="D28" s="9"/>
      <c r="E28" s="9"/>
      <c r="F28" s="9"/>
      <c r="G28" s="9"/>
      <c r="H28" s="9"/>
      <c r="I28" s="9" t="s">
        <v>162</v>
      </c>
      <c r="J28" s="9"/>
      <c r="K28" s="9"/>
      <c r="L28" s="9" t="s">
        <v>163</v>
      </c>
      <c r="M28" s="9"/>
      <c r="N28" s="9"/>
      <c r="O28" s="9" t="s">
        <v>164</v>
      </c>
      <c r="P28" s="9"/>
      <c r="Q28" s="9" t="s">
        <v>166</v>
      </c>
      <c r="R28" s="9"/>
      <c r="S28" s="9" t="s">
        <v>167</v>
      </c>
      <c r="T28" s="9"/>
      <c r="U28" s="9" t="s">
        <v>168</v>
      </c>
      <c r="V28" s="9"/>
      <c r="W28" s="9" t="s">
        <v>163</v>
      </c>
      <c r="X28" s="9" t="s">
        <v>169</v>
      </c>
      <c r="Y28" s="9"/>
    </row>
    <row r="29" spans="1:25" ht="14.1" customHeight="1" x14ac:dyDescent="0.25">
      <c r="A29" s="17" t="s">
        <v>170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1" customHeight="1" x14ac:dyDescent="0.25">
      <c r="A30" s="10" t="s">
        <v>23</v>
      </c>
      <c r="B30" s="10"/>
      <c r="C30" s="10" t="s">
        <v>24</v>
      </c>
      <c r="D30" s="10"/>
      <c r="E30" s="10" t="s">
        <v>25</v>
      </c>
      <c r="F30" s="10"/>
      <c r="G30" s="10"/>
      <c r="H30" s="10" t="s">
        <v>26</v>
      </c>
      <c r="I30" s="10" t="s">
        <v>27</v>
      </c>
      <c r="J30" s="10"/>
      <c r="K30" s="10"/>
      <c r="L30" s="10" t="s">
        <v>28</v>
      </c>
      <c r="M30" s="10"/>
      <c r="N30" s="10"/>
      <c r="O30" s="10" t="s">
        <v>29</v>
      </c>
      <c r="P30" s="10"/>
      <c r="Q30" s="10" t="s">
        <v>30</v>
      </c>
      <c r="R30" s="10"/>
      <c r="S30" s="10" t="s">
        <v>100</v>
      </c>
      <c r="T30" s="10"/>
      <c r="U30" s="10" t="s">
        <v>171</v>
      </c>
      <c r="V30" s="10"/>
      <c r="W30" s="10" t="s">
        <v>172</v>
      </c>
      <c r="X30" s="10" t="s">
        <v>173</v>
      </c>
      <c r="Y30" s="10"/>
    </row>
    <row r="31" spans="1:25" ht="71.45" customHeight="1" x14ac:dyDescent="0.25">
      <c r="A31" s="10" t="s">
        <v>23</v>
      </c>
      <c r="B31" s="10"/>
      <c r="C31" s="10" t="s">
        <v>1769</v>
      </c>
      <c r="D31" s="10"/>
      <c r="E31" s="12" t="s">
        <v>1770</v>
      </c>
      <c r="F31" s="12"/>
      <c r="G31" s="12"/>
      <c r="H31" s="10" t="s">
        <v>1771</v>
      </c>
      <c r="I31" s="10" t="s">
        <v>1772</v>
      </c>
      <c r="J31" s="10"/>
      <c r="K31" s="10"/>
      <c r="L31" s="10"/>
      <c r="M31" s="10"/>
      <c r="N31" s="10"/>
      <c r="O31" s="10" t="s">
        <v>1772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t="60" customHeight="1" x14ac:dyDescent="0.25">
      <c r="A32" s="10"/>
      <c r="B32" s="10"/>
      <c r="C32" s="10" t="s">
        <v>1773</v>
      </c>
      <c r="D32" s="10"/>
      <c r="E32" s="12" t="s">
        <v>1774</v>
      </c>
      <c r="F32" s="12"/>
      <c r="G32" s="12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4.1" customHeight="1" x14ac:dyDescent="0.25">
      <c r="A33" s="10"/>
      <c r="B33" s="10"/>
      <c r="C33" s="11" t="s">
        <v>24</v>
      </c>
      <c r="D33" s="11"/>
      <c r="E33" s="12" t="s">
        <v>190</v>
      </c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 t="s">
        <v>1775</v>
      </c>
      <c r="Y33" s="10"/>
    </row>
    <row r="34" spans="1:25" ht="14.1" customHeight="1" x14ac:dyDescent="0.25">
      <c r="A34" s="10"/>
      <c r="B34" s="10"/>
      <c r="C34" s="11"/>
      <c r="D34" s="11"/>
      <c r="E34" s="12" t="s">
        <v>192</v>
      </c>
      <c r="F34" s="12"/>
      <c r="G34" s="12"/>
      <c r="H34" s="10" t="s">
        <v>152</v>
      </c>
      <c r="I34" s="10"/>
      <c r="J34" s="10"/>
      <c r="K34" s="10"/>
      <c r="L34" s="10"/>
      <c r="M34" s="10"/>
      <c r="N34" s="10"/>
      <c r="O34" s="10" t="s">
        <v>1776</v>
      </c>
      <c r="P34" s="10"/>
      <c r="Q34" s="10"/>
      <c r="R34" s="10"/>
      <c r="S34" s="10"/>
      <c r="T34" s="10"/>
      <c r="U34" s="10"/>
      <c r="V34" s="10"/>
      <c r="W34" s="10"/>
      <c r="X34" s="10" t="s">
        <v>1777</v>
      </c>
      <c r="Y34" s="10"/>
    </row>
    <row r="35" spans="1:25" ht="36.950000000000003" customHeight="1" x14ac:dyDescent="0.25">
      <c r="A35" s="10"/>
      <c r="B35" s="10"/>
      <c r="C35" s="10" t="s">
        <v>1778</v>
      </c>
      <c r="D35" s="10"/>
      <c r="E35" s="12" t="s">
        <v>1779</v>
      </c>
      <c r="F35" s="12"/>
      <c r="G35" s="12"/>
      <c r="H35" s="10" t="s">
        <v>197</v>
      </c>
      <c r="I35" s="10" t="s">
        <v>1780</v>
      </c>
      <c r="J35" s="10"/>
      <c r="K35" s="10"/>
      <c r="L35" s="10" t="s">
        <v>1315</v>
      </c>
      <c r="M35" s="10"/>
      <c r="N35" s="10"/>
      <c r="O35" s="10" t="s">
        <v>1776</v>
      </c>
      <c r="P35" s="10"/>
      <c r="Q35" s="10" t="s">
        <v>1781</v>
      </c>
      <c r="R35" s="10"/>
      <c r="S35" s="10" t="s">
        <v>663</v>
      </c>
      <c r="T35" s="10"/>
      <c r="U35" s="10" t="s">
        <v>1782</v>
      </c>
      <c r="V35" s="10"/>
      <c r="W35" s="10"/>
      <c r="X35" s="10" t="s">
        <v>1775</v>
      </c>
      <c r="Y35" s="10"/>
    </row>
    <row r="36" spans="1:25" ht="25.5" customHeight="1" x14ac:dyDescent="0.25">
      <c r="A36" s="10"/>
      <c r="B36" s="10"/>
      <c r="C36" s="10" t="s">
        <v>427</v>
      </c>
      <c r="D36" s="10"/>
      <c r="E36" s="12" t="s">
        <v>428</v>
      </c>
      <c r="F36" s="12"/>
      <c r="G36" s="12"/>
      <c r="H36" s="10" t="s">
        <v>152</v>
      </c>
      <c r="I36" s="10" t="s">
        <v>1780</v>
      </c>
      <c r="J36" s="10"/>
      <c r="K36" s="10"/>
      <c r="L36" s="10" t="s">
        <v>1315</v>
      </c>
      <c r="M36" s="10"/>
      <c r="N36" s="10"/>
      <c r="O36" s="10" t="s">
        <v>1776</v>
      </c>
      <c r="P36" s="10"/>
      <c r="Q36" s="10"/>
      <c r="R36" s="10"/>
      <c r="S36" s="10"/>
      <c r="T36" s="10"/>
      <c r="U36" s="10" t="s">
        <v>429</v>
      </c>
      <c r="V36" s="10"/>
      <c r="W36" s="10"/>
      <c r="X36" s="10" t="s">
        <v>1777</v>
      </c>
      <c r="Y36" s="10"/>
    </row>
    <row r="37" spans="1:25" ht="14.1" customHeight="1" x14ac:dyDescent="0.25">
      <c r="A37" s="10"/>
      <c r="B37" s="10"/>
      <c r="C37" s="10"/>
      <c r="D37" s="10"/>
      <c r="E37" s="12" t="s">
        <v>218</v>
      </c>
      <c r="F37" s="12"/>
      <c r="G37" s="12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 t="s">
        <v>1783</v>
      </c>
      <c r="Y37" s="10"/>
    </row>
    <row r="38" spans="1:25" ht="14.1" customHeight="1" x14ac:dyDescent="0.25">
      <c r="A38" s="10"/>
      <c r="B38" s="10"/>
      <c r="C38" s="10"/>
      <c r="D38" s="10"/>
      <c r="E38" s="12" t="s">
        <v>220</v>
      </c>
      <c r="F38" s="12"/>
      <c r="G38" s="12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 t="s">
        <v>1777</v>
      </c>
      <c r="Y38" s="10"/>
    </row>
    <row r="39" spans="1:25" ht="60" customHeight="1" x14ac:dyDescent="0.25">
      <c r="A39" s="10"/>
      <c r="B39" s="10"/>
      <c r="C39" s="10" t="s">
        <v>1784</v>
      </c>
      <c r="D39" s="10"/>
      <c r="E39" s="12" t="s">
        <v>611</v>
      </c>
      <c r="F39" s="12"/>
      <c r="G39" s="12"/>
      <c r="H39" s="10" t="s">
        <v>224</v>
      </c>
      <c r="I39" s="10" t="s">
        <v>612</v>
      </c>
      <c r="J39" s="10"/>
      <c r="K39" s="10"/>
      <c r="L39" s="10"/>
      <c r="M39" s="10"/>
      <c r="N39" s="10"/>
      <c r="O39" s="10" t="s">
        <v>612</v>
      </c>
      <c r="P39" s="10"/>
      <c r="Q39" s="10"/>
      <c r="R39" s="10"/>
      <c r="S39" s="10"/>
      <c r="T39" s="10"/>
      <c r="U39" s="10"/>
      <c r="V39" s="10"/>
      <c r="W39" s="10"/>
      <c r="X39" s="10" t="s">
        <v>1785</v>
      </c>
      <c r="Y39" s="10"/>
    </row>
    <row r="40" spans="1:25" ht="60" customHeight="1" x14ac:dyDescent="0.25">
      <c r="A40" s="10"/>
      <c r="B40" s="10"/>
      <c r="C40" s="10" t="s">
        <v>1786</v>
      </c>
      <c r="D40" s="10"/>
      <c r="E40" s="12" t="s">
        <v>615</v>
      </c>
      <c r="F40" s="12"/>
      <c r="G40" s="12"/>
      <c r="H40" s="10" t="s">
        <v>224</v>
      </c>
      <c r="I40" s="10" t="s">
        <v>616</v>
      </c>
      <c r="J40" s="10"/>
      <c r="K40" s="10"/>
      <c r="L40" s="10"/>
      <c r="M40" s="10"/>
      <c r="N40" s="10"/>
      <c r="O40" s="10" t="s">
        <v>616</v>
      </c>
      <c r="P40" s="10"/>
      <c r="Q40" s="10"/>
      <c r="R40" s="10"/>
      <c r="S40" s="10"/>
      <c r="T40" s="10"/>
      <c r="U40" s="10"/>
      <c r="V40" s="10"/>
      <c r="W40" s="10"/>
      <c r="X40" s="10" t="s">
        <v>1787</v>
      </c>
      <c r="Y40" s="10"/>
    </row>
    <row r="41" spans="1:25" ht="14.1" customHeight="1" x14ac:dyDescent="0.25">
      <c r="A41" s="10"/>
      <c r="B41" s="10"/>
      <c r="C41" s="10"/>
      <c r="D41" s="10"/>
      <c r="E41" s="13" t="s">
        <v>233</v>
      </c>
      <c r="F41" s="13"/>
      <c r="G41" s="13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 t="s">
        <v>1788</v>
      </c>
      <c r="V41" s="10"/>
      <c r="W41" s="10"/>
      <c r="X41" s="10" t="s">
        <v>1789</v>
      </c>
      <c r="Y41" s="10"/>
    </row>
    <row r="42" spans="1:25" ht="71.45" customHeight="1" x14ac:dyDescent="0.25">
      <c r="A42" s="10" t="s">
        <v>24</v>
      </c>
      <c r="B42" s="10"/>
      <c r="C42" s="10" t="s">
        <v>1790</v>
      </c>
      <c r="D42" s="10"/>
      <c r="E42" s="12" t="s">
        <v>1791</v>
      </c>
      <c r="F42" s="12"/>
      <c r="G42" s="12"/>
      <c r="H42" s="10" t="s">
        <v>873</v>
      </c>
      <c r="I42" s="10" t="s">
        <v>230</v>
      </c>
      <c r="J42" s="10"/>
      <c r="K42" s="10"/>
      <c r="L42" s="10"/>
      <c r="M42" s="10"/>
      <c r="N42" s="10"/>
      <c r="O42" s="10" t="s">
        <v>230</v>
      </c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60" customHeight="1" x14ac:dyDescent="0.25">
      <c r="A43" s="10"/>
      <c r="B43" s="10"/>
      <c r="C43" s="10" t="s">
        <v>1773</v>
      </c>
      <c r="D43" s="10"/>
      <c r="E43" s="12" t="s">
        <v>1774</v>
      </c>
      <c r="F43" s="12"/>
      <c r="G43" s="12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4.1" customHeight="1" x14ac:dyDescent="0.25">
      <c r="A44" s="10"/>
      <c r="B44" s="10"/>
      <c r="C44" s="11" t="s">
        <v>23</v>
      </c>
      <c r="D44" s="11"/>
      <c r="E44" s="12" t="s">
        <v>182</v>
      </c>
      <c r="F44" s="12"/>
      <c r="G44" s="12"/>
      <c r="H44" s="10" t="s">
        <v>152</v>
      </c>
      <c r="I44" s="10"/>
      <c r="J44" s="10"/>
      <c r="K44" s="10"/>
      <c r="L44" s="10"/>
      <c r="M44" s="10"/>
      <c r="N44" s="10"/>
      <c r="O44" s="10" t="s">
        <v>1792</v>
      </c>
      <c r="P44" s="10"/>
      <c r="Q44" s="10"/>
      <c r="R44" s="10"/>
      <c r="S44" s="10"/>
      <c r="T44" s="10"/>
      <c r="U44" s="10"/>
      <c r="V44" s="10"/>
      <c r="W44" s="10"/>
      <c r="X44" s="10" t="s">
        <v>1793</v>
      </c>
      <c r="Y44" s="10"/>
    </row>
    <row r="45" spans="1:25" ht="14.1" customHeight="1" x14ac:dyDescent="0.25">
      <c r="A45" s="10"/>
      <c r="B45" s="10"/>
      <c r="C45" s="10" t="s">
        <v>1712</v>
      </c>
      <c r="D45" s="10"/>
      <c r="E45" s="12" t="s">
        <v>1713</v>
      </c>
      <c r="F45" s="12"/>
      <c r="G45" s="12"/>
      <c r="H45" s="10" t="s">
        <v>152</v>
      </c>
      <c r="I45" s="10" t="s">
        <v>1794</v>
      </c>
      <c r="J45" s="10"/>
      <c r="K45" s="10"/>
      <c r="L45" s="10" t="s">
        <v>1315</v>
      </c>
      <c r="M45" s="10"/>
      <c r="N45" s="10"/>
      <c r="O45" s="10" t="s">
        <v>1792</v>
      </c>
      <c r="P45" s="10"/>
      <c r="Q45" s="10"/>
      <c r="R45" s="10"/>
      <c r="S45" s="10"/>
      <c r="T45" s="10"/>
      <c r="U45" s="10" t="s">
        <v>207</v>
      </c>
      <c r="V45" s="10"/>
      <c r="W45" s="10"/>
      <c r="X45" s="10" t="s">
        <v>1793</v>
      </c>
      <c r="Y45" s="10"/>
    </row>
    <row r="46" spans="1:25" ht="14.1" customHeight="1" x14ac:dyDescent="0.25">
      <c r="A46" s="10"/>
      <c r="B46" s="10"/>
      <c r="C46" s="11" t="s">
        <v>26</v>
      </c>
      <c r="D46" s="11"/>
      <c r="E46" s="12" t="s">
        <v>248</v>
      </c>
      <c r="F46" s="12"/>
      <c r="G46" s="12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 t="s">
        <v>1795</v>
      </c>
      <c r="Y46" s="10"/>
    </row>
    <row r="47" spans="1:25" ht="25.5" customHeight="1" x14ac:dyDescent="0.25">
      <c r="A47" s="10"/>
      <c r="B47" s="10"/>
      <c r="C47" s="10" t="s">
        <v>1796</v>
      </c>
      <c r="D47" s="10"/>
      <c r="E47" s="12" t="s">
        <v>1797</v>
      </c>
      <c r="F47" s="12"/>
      <c r="G47" s="12"/>
      <c r="H47" s="10" t="s">
        <v>269</v>
      </c>
      <c r="I47" s="10" t="s">
        <v>1798</v>
      </c>
      <c r="J47" s="10"/>
      <c r="K47" s="10"/>
      <c r="L47" s="10"/>
      <c r="M47" s="10"/>
      <c r="N47" s="10"/>
      <c r="O47" s="10" t="s">
        <v>1799</v>
      </c>
      <c r="P47" s="10"/>
      <c r="Q47" s="10"/>
      <c r="R47" s="10"/>
      <c r="S47" s="10"/>
      <c r="T47" s="10"/>
      <c r="U47" s="10" t="s">
        <v>1800</v>
      </c>
      <c r="V47" s="10"/>
      <c r="W47" s="10"/>
      <c r="X47" s="10" t="s">
        <v>1801</v>
      </c>
      <c r="Y47" s="10"/>
    </row>
    <row r="48" spans="1:25" ht="25.5" customHeight="1" x14ac:dyDescent="0.25">
      <c r="A48" s="10"/>
      <c r="B48" s="10"/>
      <c r="C48" s="10" t="s">
        <v>1802</v>
      </c>
      <c r="D48" s="10"/>
      <c r="E48" s="12" t="s">
        <v>1803</v>
      </c>
      <c r="F48" s="12"/>
      <c r="G48" s="12"/>
      <c r="H48" s="10" t="s">
        <v>1804</v>
      </c>
      <c r="I48" s="10" t="s">
        <v>1805</v>
      </c>
      <c r="J48" s="10"/>
      <c r="K48" s="10"/>
      <c r="L48" s="10"/>
      <c r="M48" s="10"/>
      <c r="N48" s="10"/>
      <c r="O48" s="10" t="s">
        <v>1806</v>
      </c>
      <c r="P48" s="10"/>
      <c r="Q48" s="10" t="s">
        <v>1807</v>
      </c>
      <c r="R48" s="10"/>
      <c r="S48" s="10" t="s">
        <v>1111</v>
      </c>
      <c r="T48" s="10"/>
      <c r="U48" s="10" t="s">
        <v>1808</v>
      </c>
      <c r="V48" s="10"/>
      <c r="W48" s="10"/>
      <c r="X48" s="10" t="s">
        <v>1809</v>
      </c>
      <c r="Y48" s="10"/>
    </row>
    <row r="49" spans="1:25" ht="25.5" customHeight="1" x14ac:dyDescent="0.25">
      <c r="A49" s="10"/>
      <c r="B49" s="10"/>
      <c r="C49" s="10" t="s">
        <v>1810</v>
      </c>
      <c r="D49" s="10"/>
      <c r="E49" s="12" t="s">
        <v>1811</v>
      </c>
      <c r="F49" s="12"/>
      <c r="G49" s="12"/>
      <c r="H49" s="10" t="s">
        <v>1804</v>
      </c>
      <c r="I49" s="10" t="s">
        <v>1812</v>
      </c>
      <c r="J49" s="10"/>
      <c r="K49" s="10"/>
      <c r="L49" s="10"/>
      <c r="M49" s="10"/>
      <c r="N49" s="10"/>
      <c r="O49" s="10" t="s">
        <v>1813</v>
      </c>
      <c r="P49" s="10"/>
      <c r="Q49" s="10" t="s">
        <v>1814</v>
      </c>
      <c r="R49" s="10"/>
      <c r="S49" s="10" t="s">
        <v>1815</v>
      </c>
      <c r="T49" s="10"/>
      <c r="U49" s="10" t="s">
        <v>1816</v>
      </c>
      <c r="V49" s="10"/>
      <c r="W49" s="10"/>
      <c r="X49" s="10" t="s">
        <v>1817</v>
      </c>
      <c r="Y49" s="10"/>
    </row>
    <row r="50" spans="1:25" ht="14.1" customHeight="1" x14ac:dyDescent="0.25">
      <c r="A50" s="10"/>
      <c r="B50" s="10"/>
      <c r="C50" s="10"/>
      <c r="D50" s="10"/>
      <c r="E50" s="12" t="s">
        <v>218</v>
      </c>
      <c r="F50" s="12"/>
      <c r="G50" s="12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 t="s">
        <v>1818</v>
      </c>
      <c r="Y50" s="10"/>
    </row>
    <row r="51" spans="1:25" ht="14.1" customHeight="1" x14ac:dyDescent="0.25">
      <c r="A51" s="10"/>
      <c r="B51" s="10"/>
      <c r="C51" s="10"/>
      <c r="D51" s="10"/>
      <c r="E51" s="12" t="s">
        <v>220</v>
      </c>
      <c r="F51" s="12"/>
      <c r="G51" s="12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 t="s">
        <v>1793</v>
      </c>
      <c r="Y51" s="10"/>
    </row>
    <row r="52" spans="1:25" ht="60" customHeight="1" x14ac:dyDescent="0.25">
      <c r="A52" s="10"/>
      <c r="B52" s="10"/>
      <c r="C52" s="10" t="s">
        <v>1784</v>
      </c>
      <c r="D52" s="10"/>
      <c r="E52" s="12" t="s">
        <v>611</v>
      </c>
      <c r="F52" s="12"/>
      <c r="G52" s="12"/>
      <c r="H52" s="10" t="s">
        <v>224</v>
      </c>
      <c r="I52" s="10" t="s">
        <v>612</v>
      </c>
      <c r="J52" s="10"/>
      <c r="K52" s="10"/>
      <c r="L52" s="10"/>
      <c r="M52" s="10"/>
      <c r="N52" s="10"/>
      <c r="O52" s="10" t="s">
        <v>612</v>
      </c>
      <c r="P52" s="10"/>
      <c r="Q52" s="10"/>
      <c r="R52" s="10"/>
      <c r="S52" s="10"/>
      <c r="T52" s="10"/>
      <c r="U52" s="10"/>
      <c r="V52" s="10"/>
      <c r="W52" s="10"/>
      <c r="X52" s="10" t="s">
        <v>1819</v>
      </c>
      <c r="Y52" s="10"/>
    </row>
    <row r="53" spans="1:25" ht="60" customHeight="1" x14ac:dyDescent="0.25">
      <c r="A53" s="10"/>
      <c r="B53" s="10"/>
      <c r="C53" s="10" t="s">
        <v>1786</v>
      </c>
      <c r="D53" s="10"/>
      <c r="E53" s="12" t="s">
        <v>615</v>
      </c>
      <c r="F53" s="12"/>
      <c r="G53" s="12"/>
      <c r="H53" s="10" t="s">
        <v>224</v>
      </c>
      <c r="I53" s="10" t="s">
        <v>616</v>
      </c>
      <c r="J53" s="10"/>
      <c r="K53" s="10"/>
      <c r="L53" s="10"/>
      <c r="M53" s="10"/>
      <c r="N53" s="10"/>
      <c r="O53" s="10" t="s">
        <v>616</v>
      </c>
      <c r="P53" s="10"/>
      <c r="Q53" s="10"/>
      <c r="R53" s="10"/>
      <c r="S53" s="10"/>
      <c r="T53" s="10"/>
      <c r="U53" s="10"/>
      <c r="V53" s="10"/>
      <c r="W53" s="10"/>
      <c r="X53" s="10" t="s">
        <v>1820</v>
      </c>
      <c r="Y53" s="10"/>
    </row>
    <row r="54" spans="1:25" ht="14.1" customHeight="1" x14ac:dyDescent="0.25">
      <c r="A54" s="10"/>
      <c r="B54" s="10"/>
      <c r="C54" s="10"/>
      <c r="D54" s="10"/>
      <c r="E54" s="13" t="s">
        <v>233</v>
      </c>
      <c r="F54" s="13"/>
      <c r="G54" s="13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 t="s">
        <v>1821</v>
      </c>
      <c r="V54" s="10"/>
      <c r="W54" s="10"/>
      <c r="X54" s="10" t="s">
        <v>1822</v>
      </c>
      <c r="Y54" s="10"/>
    </row>
    <row r="55" spans="1:25" ht="71.45" customHeight="1" x14ac:dyDescent="0.25">
      <c r="A55" s="10" t="s">
        <v>25</v>
      </c>
      <c r="B55" s="10"/>
      <c r="C55" s="10" t="s">
        <v>1823</v>
      </c>
      <c r="D55" s="10"/>
      <c r="E55" s="12" t="s">
        <v>1824</v>
      </c>
      <c r="F55" s="12"/>
      <c r="G55" s="12"/>
      <c r="H55" s="10" t="s">
        <v>873</v>
      </c>
      <c r="I55" s="10" t="s">
        <v>1394</v>
      </c>
      <c r="J55" s="10"/>
      <c r="K55" s="10"/>
      <c r="L55" s="10"/>
      <c r="M55" s="10"/>
      <c r="N55" s="10"/>
      <c r="O55" s="10" t="s">
        <v>1394</v>
      </c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ht="60" customHeight="1" x14ac:dyDescent="0.25">
      <c r="A56" s="10"/>
      <c r="B56" s="10"/>
      <c r="C56" s="10" t="s">
        <v>1773</v>
      </c>
      <c r="D56" s="10"/>
      <c r="E56" s="12" t="s">
        <v>1774</v>
      </c>
      <c r="F56" s="12"/>
      <c r="G56" s="12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ht="14.1" customHeight="1" x14ac:dyDescent="0.25">
      <c r="A57" s="10"/>
      <c r="B57" s="10"/>
      <c r="C57" s="11" t="s">
        <v>23</v>
      </c>
      <c r="D57" s="11"/>
      <c r="E57" s="12" t="s">
        <v>182</v>
      </c>
      <c r="F57" s="12"/>
      <c r="G57" s="12"/>
      <c r="H57" s="10" t="s">
        <v>152</v>
      </c>
      <c r="I57" s="10"/>
      <c r="J57" s="10"/>
      <c r="K57" s="10"/>
      <c r="L57" s="10"/>
      <c r="M57" s="10"/>
      <c r="N57" s="10"/>
      <c r="O57" s="10" t="s">
        <v>1825</v>
      </c>
      <c r="P57" s="10"/>
      <c r="Q57" s="10"/>
      <c r="R57" s="10"/>
      <c r="S57" s="10"/>
      <c r="T57" s="10"/>
      <c r="U57" s="10"/>
      <c r="V57" s="10"/>
      <c r="W57" s="10"/>
      <c r="X57" s="10" t="s">
        <v>1826</v>
      </c>
      <c r="Y57" s="10"/>
    </row>
    <row r="58" spans="1:25" ht="14.1" customHeight="1" x14ac:dyDescent="0.25">
      <c r="A58" s="10"/>
      <c r="B58" s="10"/>
      <c r="C58" s="10" t="s">
        <v>1712</v>
      </c>
      <c r="D58" s="10"/>
      <c r="E58" s="12" t="s">
        <v>1713</v>
      </c>
      <c r="F58" s="12"/>
      <c r="G58" s="12"/>
      <c r="H58" s="10" t="s">
        <v>152</v>
      </c>
      <c r="I58" s="10" t="s">
        <v>1827</v>
      </c>
      <c r="J58" s="10"/>
      <c r="K58" s="10"/>
      <c r="L58" s="10" t="s">
        <v>1315</v>
      </c>
      <c r="M58" s="10"/>
      <c r="N58" s="10"/>
      <c r="O58" s="10" t="s">
        <v>1825</v>
      </c>
      <c r="P58" s="10"/>
      <c r="Q58" s="10"/>
      <c r="R58" s="10"/>
      <c r="S58" s="10"/>
      <c r="T58" s="10"/>
      <c r="U58" s="10" t="s">
        <v>207</v>
      </c>
      <c r="V58" s="10"/>
      <c r="W58" s="10"/>
      <c r="X58" s="10" t="s">
        <v>1826</v>
      </c>
      <c r="Y58" s="10"/>
    </row>
    <row r="59" spans="1:25" ht="14.1" customHeight="1" x14ac:dyDescent="0.25">
      <c r="A59" s="10"/>
      <c r="B59" s="10"/>
      <c r="C59" s="11" t="s">
        <v>26</v>
      </c>
      <c r="D59" s="11"/>
      <c r="E59" s="12" t="s">
        <v>248</v>
      </c>
      <c r="F59" s="12"/>
      <c r="G59" s="12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 t="s">
        <v>1828</v>
      </c>
      <c r="Y59" s="10"/>
    </row>
    <row r="60" spans="1:25" ht="25.5" customHeight="1" x14ac:dyDescent="0.25">
      <c r="A60" s="10"/>
      <c r="B60" s="10"/>
      <c r="C60" s="10" t="s">
        <v>1796</v>
      </c>
      <c r="D60" s="10"/>
      <c r="E60" s="12" t="s">
        <v>1797</v>
      </c>
      <c r="F60" s="12"/>
      <c r="G60" s="12"/>
      <c r="H60" s="10" t="s">
        <v>269</v>
      </c>
      <c r="I60" s="10" t="s">
        <v>1324</v>
      </c>
      <c r="J60" s="10"/>
      <c r="K60" s="10"/>
      <c r="L60" s="10"/>
      <c r="M60" s="10"/>
      <c r="N60" s="10"/>
      <c r="O60" s="10" t="s">
        <v>1829</v>
      </c>
      <c r="P60" s="10"/>
      <c r="Q60" s="10"/>
      <c r="R60" s="10"/>
      <c r="S60" s="10"/>
      <c r="T60" s="10"/>
      <c r="U60" s="10" t="s">
        <v>1800</v>
      </c>
      <c r="V60" s="10"/>
      <c r="W60" s="10"/>
      <c r="X60" s="10" t="s">
        <v>1830</v>
      </c>
      <c r="Y60" s="10"/>
    </row>
    <row r="61" spans="1:25" ht="25.5" customHeight="1" x14ac:dyDescent="0.25">
      <c r="A61" s="10"/>
      <c r="B61" s="10"/>
      <c r="C61" s="10" t="s">
        <v>1802</v>
      </c>
      <c r="D61" s="10"/>
      <c r="E61" s="12" t="s">
        <v>1803</v>
      </c>
      <c r="F61" s="12"/>
      <c r="G61" s="12"/>
      <c r="H61" s="10" t="s">
        <v>1804</v>
      </c>
      <c r="I61" s="10" t="s">
        <v>1831</v>
      </c>
      <c r="J61" s="10"/>
      <c r="K61" s="10"/>
      <c r="L61" s="10"/>
      <c r="M61" s="10"/>
      <c r="N61" s="10"/>
      <c r="O61" s="10" t="s">
        <v>1832</v>
      </c>
      <c r="P61" s="10"/>
      <c r="Q61" s="10" t="s">
        <v>1807</v>
      </c>
      <c r="R61" s="10"/>
      <c r="S61" s="10" t="s">
        <v>1111</v>
      </c>
      <c r="T61" s="10"/>
      <c r="U61" s="10" t="s">
        <v>1808</v>
      </c>
      <c r="V61" s="10"/>
      <c r="W61" s="10"/>
      <c r="X61" s="10" t="s">
        <v>26</v>
      </c>
      <c r="Y61" s="10"/>
    </row>
    <row r="62" spans="1:25" ht="25.5" customHeight="1" x14ac:dyDescent="0.25">
      <c r="A62" s="10"/>
      <c r="B62" s="10"/>
      <c r="C62" s="10" t="s">
        <v>1810</v>
      </c>
      <c r="D62" s="10"/>
      <c r="E62" s="12" t="s">
        <v>1811</v>
      </c>
      <c r="F62" s="12"/>
      <c r="G62" s="12"/>
      <c r="H62" s="10" t="s">
        <v>1804</v>
      </c>
      <c r="I62" s="10" t="s">
        <v>1833</v>
      </c>
      <c r="J62" s="10"/>
      <c r="K62" s="10"/>
      <c r="L62" s="10"/>
      <c r="M62" s="10"/>
      <c r="N62" s="10"/>
      <c r="O62" s="10" t="s">
        <v>1834</v>
      </c>
      <c r="P62" s="10"/>
      <c r="Q62" s="10" t="s">
        <v>1814</v>
      </c>
      <c r="R62" s="10"/>
      <c r="S62" s="10" t="s">
        <v>1815</v>
      </c>
      <c r="T62" s="10"/>
      <c r="U62" s="10" t="s">
        <v>1816</v>
      </c>
      <c r="V62" s="10"/>
      <c r="W62" s="10"/>
      <c r="X62" s="10" t="s">
        <v>1835</v>
      </c>
      <c r="Y62" s="10"/>
    </row>
    <row r="63" spans="1:25" ht="14.1" customHeight="1" x14ac:dyDescent="0.25">
      <c r="A63" s="10"/>
      <c r="B63" s="10"/>
      <c r="C63" s="10"/>
      <c r="D63" s="10"/>
      <c r="E63" s="12" t="s">
        <v>218</v>
      </c>
      <c r="F63" s="12"/>
      <c r="G63" s="12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 t="s">
        <v>1836</v>
      </c>
      <c r="Y63" s="10"/>
    </row>
    <row r="64" spans="1:25" ht="14.1" customHeight="1" x14ac:dyDescent="0.25">
      <c r="A64" s="10"/>
      <c r="B64" s="10"/>
      <c r="C64" s="10"/>
      <c r="D64" s="10"/>
      <c r="E64" s="12" t="s">
        <v>220</v>
      </c>
      <c r="F64" s="12"/>
      <c r="G64" s="12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 t="s">
        <v>1826</v>
      </c>
      <c r="Y64" s="10"/>
    </row>
    <row r="65" spans="1:25" ht="60" customHeight="1" x14ac:dyDescent="0.25">
      <c r="A65" s="10"/>
      <c r="B65" s="10"/>
      <c r="C65" s="10" t="s">
        <v>1784</v>
      </c>
      <c r="D65" s="10"/>
      <c r="E65" s="12" t="s">
        <v>611</v>
      </c>
      <c r="F65" s="12"/>
      <c r="G65" s="12"/>
      <c r="H65" s="10" t="s">
        <v>224</v>
      </c>
      <c r="I65" s="10" t="s">
        <v>612</v>
      </c>
      <c r="J65" s="10"/>
      <c r="K65" s="10"/>
      <c r="L65" s="10"/>
      <c r="M65" s="10"/>
      <c r="N65" s="10"/>
      <c r="O65" s="10" t="s">
        <v>612</v>
      </c>
      <c r="P65" s="10"/>
      <c r="Q65" s="10"/>
      <c r="R65" s="10"/>
      <c r="S65" s="10"/>
      <c r="T65" s="10"/>
      <c r="U65" s="10"/>
      <c r="V65" s="10"/>
      <c r="W65" s="10"/>
      <c r="X65" s="10" t="s">
        <v>1837</v>
      </c>
      <c r="Y65" s="10"/>
    </row>
    <row r="66" spans="1:25" ht="60" customHeight="1" x14ac:dyDescent="0.25">
      <c r="A66" s="10"/>
      <c r="B66" s="10"/>
      <c r="C66" s="10" t="s">
        <v>1786</v>
      </c>
      <c r="D66" s="10"/>
      <c r="E66" s="12" t="s">
        <v>615</v>
      </c>
      <c r="F66" s="12"/>
      <c r="G66" s="12"/>
      <c r="H66" s="10" t="s">
        <v>224</v>
      </c>
      <c r="I66" s="10" t="s">
        <v>616</v>
      </c>
      <c r="J66" s="10"/>
      <c r="K66" s="10"/>
      <c r="L66" s="10"/>
      <c r="M66" s="10"/>
      <c r="N66" s="10"/>
      <c r="O66" s="10" t="s">
        <v>616</v>
      </c>
      <c r="P66" s="10"/>
      <c r="Q66" s="10"/>
      <c r="R66" s="10"/>
      <c r="S66" s="10"/>
      <c r="T66" s="10"/>
      <c r="U66" s="10"/>
      <c r="V66" s="10"/>
      <c r="W66" s="10"/>
      <c r="X66" s="10" t="s">
        <v>1838</v>
      </c>
      <c r="Y66" s="10"/>
    </row>
    <row r="67" spans="1:25" ht="14.1" customHeight="1" x14ac:dyDescent="0.25">
      <c r="A67" s="10"/>
      <c r="B67" s="10"/>
      <c r="C67" s="10"/>
      <c r="D67" s="10"/>
      <c r="E67" s="13" t="s">
        <v>233</v>
      </c>
      <c r="F67" s="13"/>
      <c r="G67" s="13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 t="s">
        <v>1839</v>
      </c>
      <c r="V67" s="10"/>
      <c r="W67" s="10"/>
      <c r="X67" s="10" t="s">
        <v>1840</v>
      </c>
      <c r="Y67" s="10"/>
    </row>
    <row r="68" spans="1:25" ht="60" customHeight="1" x14ac:dyDescent="0.25">
      <c r="A68" s="10" t="s">
        <v>26</v>
      </c>
      <c r="B68" s="10"/>
      <c r="C68" s="10" t="s">
        <v>1841</v>
      </c>
      <c r="D68" s="10"/>
      <c r="E68" s="12" t="s">
        <v>1842</v>
      </c>
      <c r="F68" s="12"/>
      <c r="G68" s="12"/>
      <c r="H68" s="10" t="s">
        <v>873</v>
      </c>
      <c r="I68" s="10" t="s">
        <v>1843</v>
      </c>
      <c r="J68" s="10"/>
      <c r="K68" s="10"/>
      <c r="L68" s="10"/>
      <c r="M68" s="10"/>
      <c r="N68" s="10"/>
      <c r="O68" s="10" t="s">
        <v>1843</v>
      </c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ht="60" customHeight="1" x14ac:dyDescent="0.25">
      <c r="A69" s="10"/>
      <c r="B69" s="10"/>
      <c r="C69" s="10" t="s">
        <v>1773</v>
      </c>
      <c r="D69" s="10"/>
      <c r="E69" s="12" t="s">
        <v>1774</v>
      </c>
      <c r="F69" s="12"/>
      <c r="G69" s="12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ht="14.1" customHeight="1" x14ac:dyDescent="0.25">
      <c r="A70" s="10"/>
      <c r="B70" s="10"/>
      <c r="C70" s="11" t="s">
        <v>23</v>
      </c>
      <c r="D70" s="11"/>
      <c r="E70" s="12" t="s">
        <v>182</v>
      </c>
      <c r="F70" s="12"/>
      <c r="G70" s="12"/>
      <c r="H70" s="10" t="s">
        <v>152</v>
      </c>
      <c r="I70" s="10"/>
      <c r="J70" s="10"/>
      <c r="K70" s="10"/>
      <c r="L70" s="10"/>
      <c r="M70" s="10"/>
      <c r="N70" s="10"/>
      <c r="O70" s="10" t="s">
        <v>1844</v>
      </c>
      <c r="P70" s="10"/>
      <c r="Q70" s="10"/>
      <c r="R70" s="10"/>
      <c r="S70" s="10"/>
      <c r="T70" s="10"/>
      <c r="U70" s="10"/>
      <c r="V70" s="10"/>
      <c r="W70" s="10"/>
      <c r="X70" s="10" t="s">
        <v>1845</v>
      </c>
      <c r="Y70" s="10"/>
    </row>
    <row r="71" spans="1:25" ht="14.1" customHeight="1" x14ac:dyDescent="0.25">
      <c r="A71" s="10"/>
      <c r="B71" s="10"/>
      <c r="C71" s="10" t="s">
        <v>1480</v>
      </c>
      <c r="D71" s="10"/>
      <c r="E71" s="12" t="s">
        <v>1481</v>
      </c>
      <c r="F71" s="12"/>
      <c r="G71" s="12"/>
      <c r="H71" s="10" t="s">
        <v>152</v>
      </c>
      <c r="I71" s="10" t="s">
        <v>1846</v>
      </c>
      <c r="J71" s="10"/>
      <c r="K71" s="10"/>
      <c r="L71" s="10" t="s">
        <v>1315</v>
      </c>
      <c r="M71" s="10"/>
      <c r="N71" s="10"/>
      <c r="O71" s="10" t="s">
        <v>1844</v>
      </c>
      <c r="P71" s="10"/>
      <c r="Q71" s="10"/>
      <c r="R71" s="10"/>
      <c r="S71" s="10"/>
      <c r="T71" s="10"/>
      <c r="U71" s="10" t="s">
        <v>1484</v>
      </c>
      <c r="V71" s="10"/>
      <c r="W71" s="10"/>
      <c r="X71" s="10" t="s">
        <v>1845</v>
      </c>
      <c r="Y71" s="10"/>
    </row>
    <row r="72" spans="1:25" ht="14.1" customHeight="1" x14ac:dyDescent="0.25">
      <c r="A72" s="10"/>
      <c r="B72" s="10"/>
      <c r="C72" s="11" t="s">
        <v>24</v>
      </c>
      <c r="D72" s="11"/>
      <c r="E72" s="12" t="s">
        <v>190</v>
      </c>
      <c r="F72" s="12"/>
      <c r="G72" s="12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 t="s">
        <v>1847</v>
      </c>
      <c r="Y72" s="10"/>
    </row>
    <row r="73" spans="1:25" ht="14.1" customHeight="1" x14ac:dyDescent="0.25">
      <c r="A73" s="10"/>
      <c r="B73" s="10"/>
      <c r="C73" s="11"/>
      <c r="D73" s="11"/>
      <c r="E73" s="12" t="s">
        <v>192</v>
      </c>
      <c r="F73" s="12"/>
      <c r="G73" s="12"/>
      <c r="H73" s="10" t="s">
        <v>152</v>
      </c>
      <c r="I73" s="10"/>
      <c r="J73" s="10"/>
      <c r="K73" s="10"/>
      <c r="L73" s="10"/>
      <c r="M73" s="10"/>
      <c r="N73" s="10"/>
      <c r="O73" s="10" t="s">
        <v>1848</v>
      </c>
      <c r="P73" s="10"/>
      <c r="Q73" s="10"/>
      <c r="R73" s="10"/>
      <c r="S73" s="10"/>
      <c r="T73" s="10"/>
      <c r="U73" s="10"/>
      <c r="V73" s="10"/>
      <c r="W73" s="10"/>
      <c r="X73" s="10" t="s">
        <v>1849</v>
      </c>
      <c r="Y73" s="10"/>
    </row>
    <row r="74" spans="1:25" ht="25.5" customHeight="1" x14ac:dyDescent="0.25">
      <c r="A74" s="10"/>
      <c r="B74" s="10"/>
      <c r="C74" s="10" t="s">
        <v>1850</v>
      </c>
      <c r="D74" s="10"/>
      <c r="E74" s="12" t="s">
        <v>1851</v>
      </c>
      <c r="F74" s="12"/>
      <c r="G74" s="12"/>
      <c r="H74" s="10" t="s">
        <v>197</v>
      </c>
      <c r="I74" s="10" t="s">
        <v>1852</v>
      </c>
      <c r="J74" s="10"/>
      <c r="K74" s="10"/>
      <c r="L74" s="10" t="s">
        <v>1315</v>
      </c>
      <c r="M74" s="10"/>
      <c r="N74" s="10"/>
      <c r="O74" s="10" t="s">
        <v>1848</v>
      </c>
      <c r="P74" s="10"/>
      <c r="Q74" s="10" t="s">
        <v>1853</v>
      </c>
      <c r="R74" s="10"/>
      <c r="S74" s="10" t="s">
        <v>639</v>
      </c>
      <c r="T74" s="10"/>
      <c r="U74" s="10" t="s">
        <v>1854</v>
      </c>
      <c r="V74" s="10"/>
      <c r="W74" s="10"/>
      <c r="X74" s="10" t="s">
        <v>1847</v>
      </c>
      <c r="Y74" s="10"/>
    </row>
    <row r="75" spans="1:25" ht="25.5" customHeight="1" x14ac:dyDescent="0.25">
      <c r="A75" s="10"/>
      <c r="B75" s="10"/>
      <c r="C75" s="10" t="s">
        <v>297</v>
      </c>
      <c r="D75" s="10"/>
      <c r="E75" s="12" t="s">
        <v>298</v>
      </c>
      <c r="F75" s="12"/>
      <c r="G75" s="12"/>
      <c r="H75" s="10" t="s">
        <v>152</v>
      </c>
      <c r="I75" s="10" t="s">
        <v>1852</v>
      </c>
      <c r="J75" s="10"/>
      <c r="K75" s="10"/>
      <c r="L75" s="10" t="s">
        <v>1315</v>
      </c>
      <c r="M75" s="10"/>
      <c r="N75" s="10"/>
      <c r="O75" s="10" t="s">
        <v>1848</v>
      </c>
      <c r="P75" s="10"/>
      <c r="Q75" s="10"/>
      <c r="R75" s="10"/>
      <c r="S75" s="10"/>
      <c r="T75" s="10"/>
      <c r="U75" s="10" t="s">
        <v>299</v>
      </c>
      <c r="V75" s="10"/>
      <c r="W75" s="10"/>
      <c r="X75" s="10" t="s">
        <v>1849</v>
      </c>
      <c r="Y75" s="10"/>
    </row>
    <row r="76" spans="1:25" ht="14.1" customHeight="1" x14ac:dyDescent="0.25">
      <c r="A76" s="10"/>
      <c r="B76" s="10"/>
      <c r="C76" s="10"/>
      <c r="D76" s="10"/>
      <c r="E76" s="12" t="s">
        <v>218</v>
      </c>
      <c r="F76" s="12"/>
      <c r="G76" s="12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 t="s">
        <v>1855</v>
      </c>
      <c r="Y76" s="10"/>
    </row>
    <row r="77" spans="1:25" ht="14.1" customHeight="1" x14ac:dyDescent="0.25">
      <c r="A77" s="10"/>
      <c r="B77" s="10"/>
      <c r="C77" s="10"/>
      <c r="D77" s="10"/>
      <c r="E77" s="12" t="s">
        <v>220</v>
      </c>
      <c r="F77" s="12"/>
      <c r="G77" s="12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 t="s">
        <v>1856</v>
      </c>
      <c r="Y77" s="10"/>
    </row>
    <row r="78" spans="1:25" ht="60" customHeight="1" x14ac:dyDescent="0.25">
      <c r="A78" s="10"/>
      <c r="B78" s="10"/>
      <c r="C78" s="10" t="s">
        <v>1784</v>
      </c>
      <c r="D78" s="10"/>
      <c r="E78" s="12" t="s">
        <v>611</v>
      </c>
      <c r="F78" s="12"/>
      <c r="G78" s="12"/>
      <c r="H78" s="10" t="s">
        <v>224</v>
      </c>
      <c r="I78" s="10" t="s">
        <v>612</v>
      </c>
      <c r="J78" s="10"/>
      <c r="K78" s="10"/>
      <c r="L78" s="10"/>
      <c r="M78" s="10"/>
      <c r="N78" s="10"/>
      <c r="O78" s="10" t="s">
        <v>612</v>
      </c>
      <c r="P78" s="10"/>
      <c r="Q78" s="10"/>
      <c r="R78" s="10"/>
      <c r="S78" s="10"/>
      <c r="T78" s="10"/>
      <c r="U78" s="10"/>
      <c r="V78" s="10"/>
      <c r="W78" s="10"/>
      <c r="X78" s="10" t="s">
        <v>1857</v>
      </c>
      <c r="Y78" s="10"/>
    </row>
    <row r="79" spans="1:25" ht="60" customHeight="1" x14ac:dyDescent="0.25">
      <c r="A79" s="10"/>
      <c r="B79" s="10"/>
      <c r="C79" s="10" t="s">
        <v>1786</v>
      </c>
      <c r="D79" s="10"/>
      <c r="E79" s="12" t="s">
        <v>615</v>
      </c>
      <c r="F79" s="12"/>
      <c r="G79" s="12"/>
      <c r="H79" s="10" t="s">
        <v>224</v>
      </c>
      <c r="I79" s="10" t="s">
        <v>616</v>
      </c>
      <c r="J79" s="10"/>
      <c r="K79" s="10"/>
      <c r="L79" s="10"/>
      <c r="M79" s="10"/>
      <c r="N79" s="10"/>
      <c r="O79" s="10" t="s">
        <v>616</v>
      </c>
      <c r="P79" s="10"/>
      <c r="Q79" s="10"/>
      <c r="R79" s="10"/>
      <c r="S79" s="10"/>
      <c r="T79" s="10"/>
      <c r="U79" s="10"/>
      <c r="V79" s="10"/>
      <c r="W79" s="10"/>
      <c r="X79" s="10" t="s">
        <v>1858</v>
      </c>
      <c r="Y79" s="10"/>
    </row>
    <row r="80" spans="1:25" ht="14.1" customHeight="1" x14ac:dyDescent="0.25">
      <c r="A80" s="10"/>
      <c r="B80" s="10"/>
      <c r="C80" s="10"/>
      <c r="D80" s="10"/>
      <c r="E80" s="13" t="s">
        <v>233</v>
      </c>
      <c r="F80" s="13"/>
      <c r="G80" s="13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 t="s">
        <v>1859</v>
      </c>
      <c r="V80" s="10"/>
      <c r="W80" s="10"/>
      <c r="X80" s="10" t="s">
        <v>1860</v>
      </c>
      <c r="Y80" s="10"/>
    </row>
    <row r="81" spans="1:25" ht="25.5" customHeight="1" x14ac:dyDescent="0.25">
      <c r="A81" s="10"/>
      <c r="B81" s="10"/>
      <c r="C81" s="10"/>
      <c r="D81" s="10"/>
      <c r="E81" s="13" t="s">
        <v>496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0"/>
      <c r="X81" s="17" t="s">
        <v>1861</v>
      </c>
      <c r="Y81" s="10"/>
    </row>
    <row r="82" spans="1:25" ht="14.1" customHeight="1" x14ac:dyDescent="0.25">
      <c r="A82" s="10"/>
      <c r="B82" s="10"/>
      <c r="C82" s="10"/>
      <c r="D82" s="10"/>
      <c r="E82" s="18" t="s">
        <v>498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0"/>
      <c r="Y82" s="10"/>
    </row>
    <row r="83" spans="1:25" ht="14.1" customHeight="1" x14ac:dyDescent="0.25">
      <c r="A83" s="10"/>
      <c r="B83" s="10"/>
      <c r="C83" s="10"/>
      <c r="D83" s="10"/>
      <c r="E83" s="12" t="s">
        <v>499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0"/>
      <c r="X83" s="10" t="s">
        <v>1862</v>
      </c>
      <c r="Y83" s="10"/>
    </row>
    <row r="84" spans="1:25" ht="14.1" customHeight="1" x14ac:dyDescent="0.25">
      <c r="A84" s="10"/>
      <c r="B84" s="10"/>
      <c r="C84" s="10"/>
      <c r="D84" s="10"/>
      <c r="E84" s="12" t="s">
        <v>501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0"/>
      <c r="X84" s="10" t="s">
        <v>1863</v>
      </c>
      <c r="Y84" s="10"/>
    </row>
    <row r="85" spans="1:25" ht="14.1" customHeight="1" x14ac:dyDescent="0.25">
      <c r="A85" s="10"/>
      <c r="B85" s="10"/>
      <c r="C85" s="10"/>
      <c r="D85" s="10"/>
      <c r="E85" s="12" t="s">
        <v>503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0"/>
      <c r="X85" s="10" t="s">
        <v>1864</v>
      </c>
      <c r="Y85" s="10"/>
    </row>
    <row r="86" spans="1:25" ht="14.1" customHeight="1" x14ac:dyDescent="0.25">
      <c r="A86" s="10"/>
      <c r="B86" s="10"/>
      <c r="C86" s="10"/>
      <c r="D86" s="10"/>
      <c r="E86" s="12" t="s">
        <v>505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0"/>
      <c r="X86" s="10" t="s">
        <v>1865</v>
      </c>
      <c r="Y86" s="10"/>
    </row>
    <row r="87" spans="1:25" ht="14.1" customHeight="1" x14ac:dyDescent="0.25">
      <c r="A87" s="10"/>
      <c r="B87" s="10"/>
      <c r="C87" s="10"/>
      <c r="D87" s="10"/>
      <c r="E87" s="12" t="s">
        <v>506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0"/>
      <c r="X87" s="10" t="s">
        <v>35</v>
      </c>
      <c r="Y87" s="10"/>
    </row>
    <row r="88" spans="1:25" ht="14.1" customHeight="1" x14ac:dyDescent="0.25">
      <c r="A88" s="10"/>
      <c r="B88" s="10"/>
      <c r="C88" s="10"/>
      <c r="D88" s="10"/>
      <c r="E88" s="12" t="s">
        <v>508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  <c r="X88" s="10" t="s">
        <v>1866</v>
      </c>
      <c r="Y88" s="10"/>
    </row>
    <row r="89" spans="1:25" ht="14.1" customHeight="1" x14ac:dyDescent="0.25">
      <c r="A89" s="10"/>
      <c r="B89" s="10"/>
      <c r="C89" s="10"/>
      <c r="D89" s="10"/>
      <c r="E89" s="12" t="s">
        <v>510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0"/>
      <c r="X89" s="10" t="s">
        <v>1867</v>
      </c>
      <c r="Y89" s="10"/>
    </row>
    <row r="90" spans="1:25" ht="14.1" customHeight="1" x14ac:dyDescent="0.25">
      <c r="A90" s="10"/>
      <c r="B90" s="10"/>
      <c r="C90" s="10"/>
      <c r="D90" s="10"/>
      <c r="E90" s="12" t="s">
        <v>512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0"/>
      <c r="X90" s="10" t="s">
        <v>1868</v>
      </c>
      <c r="Y90" s="10"/>
    </row>
    <row r="91" spans="1:25" ht="14.1" customHeight="1" x14ac:dyDescent="0.25">
      <c r="A91" s="10"/>
      <c r="B91" s="10"/>
      <c r="C91" s="10"/>
      <c r="D91" s="10"/>
      <c r="E91" s="12" t="s">
        <v>514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0"/>
      <c r="X91" s="10" t="s">
        <v>35</v>
      </c>
      <c r="Y91" s="10"/>
    </row>
    <row r="92" spans="1:25" ht="14.1" customHeight="1" x14ac:dyDescent="0.25">
      <c r="A92" s="10"/>
      <c r="B92" s="10"/>
      <c r="C92" s="10"/>
      <c r="D92" s="10"/>
      <c r="E92" s="12" t="s">
        <v>515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0"/>
      <c r="X92" s="10" t="s">
        <v>35</v>
      </c>
      <c r="Y92" s="10"/>
    </row>
    <row r="93" spans="1:25" ht="14.1" customHeight="1" x14ac:dyDescent="0.25">
      <c r="A93" s="10"/>
      <c r="B93" s="10"/>
      <c r="C93" s="10"/>
      <c r="D93" s="10"/>
      <c r="E93" s="13" t="s">
        <v>516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  <c r="X93" s="17" t="s">
        <v>1869</v>
      </c>
      <c r="Y93" s="10"/>
    </row>
    <row r="94" spans="1:25" ht="14.1" customHeight="1" x14ac:dyDescent="0.25">
      <c r="A94" s="10"/>
      <c r="B94" s="10"/>
      <c r="C94" s="10"/>
      <c r="D94" s="10"/>
      <c r="E94" s="18" t="s">
        <v>498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0"/>
      <c r="Y94" s="10"/>
    </row>
    <row r="95" spans="1:25" ht="25.5" customHeight="1" x14ac:dyDescent="0.25">
      <c r="A95" s="10"/>
      <c r="B95" s="10"/>
      <c r="C95" s="10"/>
      <c r="D95" s="10"/>
      <c r="E95" s="12" t="s">
        <v>518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0"/>
      <c r="X95" s="10" t="s">
        <v>35</v>
      </c>
      <c r="Y95" s="10"/>
    </row>
    <row r="96" spans="1:25" ht="14.1" customHeight="1" x14ac:dyDescent="0.25">
      <c r="A96" s="10"/>
      <c r="B96" s="10"/>
      <c r="C96" s="10"/>
      <c r="D96" s="10"/>
      <c r="E96" s="12" t="s">
        <v>519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0"/>
      <c r="X96" s="10" t="s">
        <v>35</v>
      </c>
      <c r="Y96" s="10"/>
    </row>
    <row r="97" spans="1:25" ht="14.1" customHeight="1" x14ac:dyDescent="0.25">
      <c r="A97" s="10"/>
      <c r="B97" s="10"/>
      <c r="C97" s="10"/>
      <c r="D97" s="10"/>
      <c r="E97" s="18" t="s">
        <v>520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0"/>
      <c r="Y97" s="10"/>
    </row>
    <row r="98" spans="1:25" ht="14.1" customHeight="1" x14ac:dyDescent="0.25">
      <c r="A98" s="10"/>
      <c r="B98" s="10"/>
      <c r="C98" s="10"/>
      <c r="D98" s="10"/>
      <c r="E98" s="12" t="s">
        <v>521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0"/>
      <c r="X98" s="10" t="s">
        <v>1767</v>
      </c>
      <c r="Y98" s="10"/>
    </row>
    <row r="99" spans="1:25" ht="14.1" customHeight="1" x14ac:dyDescent="0.25">
      <c r="A99" s="10"/>
      <c r="B99" s="10"/>
      <c r="C99" s="10"/>
      <c r="D99" s="10"/>
      <c r="E99" s="12" t="s">
        <v>522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"/>
      <c r="X99" s="10" t="s">
        <v>1768</v>
      </c>
      <c r="Y99" s="10"/>
    </row>
    <row r="100" spans="1:25" ht="12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4.1" customHeight="1" x14ac:dyDescent="0.25">
      <c r="A101" s="10"/>
      <c r="B101" s="10"/>
      <c r="C101" s="10"/>
      <c r="D101" s="10"/>
      <c r="E101" s="13" t="s">
        <v>523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0"/>
      <c r="Y101" s="10"/>
    </row>
    <row r="102" spans="1:25" ht="12.75" customHeight="1" x14ac:dyDescent="0.25">
      <c r="A102" s="10"/>
      <c r="B102" s="10"/>
      <c r="C102" s="10"/>
      <c r="D102" s="10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0"/>
      <c r="Y102" s="10"/>
    </row>
    <row r="103" spans="1:25" ht="14.1" customHeight="1" x14ac:dyDescent="0.25">
      <c r="A103" s="10"/>
      <c r="B103" s="10"/>
      <c r="C103" s="10"/>
      <c r="D103" s="10"/>
      <c r="E103" s="13" t="s">
        <v>524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0"/>
      <c r="W103" s="10"/>
      <c r="X103" s="17" t="s">
        <v>1869</v>
      </c>
      <c r="Y103" s="10"/>
    </row>
    <row r="104" spans="1:25" ht="14.1" customHeight="1" x14ac:dyDescent="0.25">
      <c r="A104" s="10"/>
      <c r="B104" s="10"/>
      <c r="C104" s="10"/>
      <c r="D104" s="10"/>
      <c r="E104" s="18" t="s">
        <v>498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0"/>
      <c r="Y104" s="10"/>
    </row>
    <row r="105" spans="1:25" ht="14.1" customHeight="1" x14ac:dyDescent="0.25">
      <c r="A105" s="10"/>
      <c r="B105" s="10"/>
      <c r="C105" s="10"/>
      <c r="D105" s="10"/>
      <c r="E105" s="12" t="s">
        <v>525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0"/>
      <c r="W105" s="10"/>
      <c r="X105" s="10" t="s">
        <v>1861</v>
      </c>
      <c r="Y105" s="10"/>
    </row>
    <row r="106" spans="1:25" ht="14.1" customHeight="1" x14ac:dyDescent="0.25">
      <c r="A106" s="10"/>
      <c r="B106" s="10"/>
      <c r="C106" s="10"/>
      <c r="D106" s="10"/>
      <c r="E106" s="18" t="s">
        <v>526</v>
      </c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0"/>
      <c r="Y106" s="10"/>
    </row>
    <row r="107" spans="1:25" ht="14.1" customHeight="1" x14ac:dyDescent="0.25">
      <c r="A107" s="10"/>
      <c r="B107" s="10"/>
      <c r="C107" s="10"/>
      <c r="D107" s="10"/>
      <c r="E107" s="12" t="s">
        <v>527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0"/>
      <c r="W107" s="10"/>
      <c r="X107" s="10" t="s">
        <v>1862</v>
      </c>
      <c r="Y107" s="10"/>
    </row>
    <row r="108" spans="1:25" ht="14.1" customHeight="1" x14ac:dyDescent="0.25">
      <c r="A108" s="10"/>
      <c r="B108" s="10"/>
      <c r="C108" s="10"/>
      <c r="D108" s="10"/>
      <c r="E108" s="12" t="s">
        <v>528</v>
      </c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0"/>
      <c r="W108" s="10"/>
      <c r="X108" s="10" t="s">
        <v>1863</v>
      </c>
      <c r="Y108" s="10"/>
    </row>
    <row r="109" spans="1:25" ht="14.1" customHeight="1" x14ac:dyDescent="0.25">
      <c r="A109" s="10"/>
      <c r="B109" s="10"/>
      <c r="C109" s="10"/>
      <c r="D109" s="10"/>
      <c r="E109" s="12" t="s">
        <v>529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0"/>
      <c r="W109" s="10"/>
      <c r="X109" s="10" t="s">
        <v>1864</v>
      </c>
      <c r="Y109" s="10"/>
    </row>
    <row r="110" spans="1:25" ht="14.1" customHeight="1" x14ac:dyDescent="0.25">
      <c r="A110" s="10"/>
      <c r="B110" s="10"/>
      <c r="C110" s="10"/>
      <c r="D110" s="10"/>
      <c r="E110" s="12" t="s">
        <v>536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0"/>
      <c r="W110" s="10"/>
      <c r="X110" s="10" t="s">
        <v>1865</v>
      </c>
      <c r="Y110" s="10"/>
    </row>
    <row r="111" spans="1:25" ht="14.1" customHeight="1" x14ac:dyDescent="0.25">
      <c r="A111" s="10"/>
      <c r="B111" s="10"/>
      <c r="C111" s="10"/>
      <c r="D111" s="10"/>
      <c r="E111" s="12" t="s">
        <v>531</v>
      </c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0"/>
      <c r="W111" s="10"/>
      <c r="X111" s="10" t="s">
        <v>1866</v>
      </c>
      <c r="Y111" s="10"/>
    </row>
    <row r="112" spans="1:25" ht="14.1" customHeight="1" x14ac:dyDescent="0.25">
      <c r="A112" s="10"/>
      <c r="B112" s="10"/>
      <c r="C112" s="10"/>
      <c r="D112" s="10"/>
      <c r="E112" s="12" t="s">
        <v>532</v>
      </c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0"/>
      <c r="W112" s="10"/>
      <c r="X112" s="10" t="s">
        <v>1867</v>
      </c>
      <c r="Y112" s="10"/>
    </row>
    <row r="113" spans="1:25" ht="14.1" customHeight="1" x14ac:dyDescent="0.25">
      <c r="A113" s="10"/>
      <c r="B113" s="10"/>
      <c r="C113" s="10"/>
      <c r="D113" s="10"/>
      <c r="E113" s="12" t="s">
        <v>533</v>
      </c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0"/>
      <c r="W113" s="10"/>
      <c r="X113" s="10" t="s">
        <v>1868</v>
      </c>
      <c r="Y113" s="10"/>
    </row>
    <row r="114" spans="1:25" ht="12.75" customHeight="1" x14ac:dyDescent="0.25">
      <c r="A114" s="10"/>
      <c r="B114" s="10"/>
      <c r="C114" s="10"/>
      <c r="D114" s="10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0"/>
      <c r="Y114" s="10"/>
    </row>
    <row r="115" spans="1:25" ht="14.1" customHeight="1" x14ac:dyDescent="0.25">
      <c r="A115" s="10"/>
      <c r="B115" s="10"/>
      <c r="C115" s="10"/>
      <c r="D115" s="10"/>
      <c r="E115" s="13" t="s">
        <v>534</v>
      </c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0"/>
      <c r="W115" s="10"/>
      <c r="X115" s="17" t="s">
        <v>1869</v>
      </c>
      <c r="Y115" s="10"/>
    </row>
    <row r="116" spans="1:25" ht="14.1" customHeight="1" x14ac:dyDescent="0.25">
      <c r="A116" s="10"/>
      <c r="B116" s="10"/>
      <c r="C116" s="10"/>
      <c r="D116" s="10"/>
      <c r="E116" s="12" t="s">
        <v>535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0"/>
      <c r="W116" s="10"/>
      <c r="X116" s="10" t="s">
        <v>1869</v>
      </c>
      <c r="Y116" s="10"/>
    </row>
    <row r="117" spans="1:25" ht="14.1" customHeight="1" x14ac:dyDescent="0.25">
      <c r="A117" s="10"/>
      <c r="B117" s="10"/>
      <c r="C117" s="10"/>
      <c r="D117" s="10"/>
      <c r="E117" s="18" t="s">
        <v>498</v>
      </c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0"/>
      <c r="Y117" s="10"/>
    </row>
    <row r="118" spans="1:25" ht="14.1" customHeight="1" x14ac:dyDescent="0.25">
      <c r="A118" s="10"/>
      <c r="B118" s="10"/>
      <c r="C118" s="10"/>
      <c r="D118" s="10"/>
      <c r="E118" s="12" t="s">
        <v>525</v>
      </c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0"/>
      <c r="W118" s="10"/>
      <c r="X118" s="10" t="s">
        <v>1861</v>
      </c>
      <c r="Y118" s="10"/>
    </row>
    <row r="119" spans="1:25" ht="14.1" customHeight="1" x14ac:dyDescent="0.25">
      <c r="A119" s="10"/>
      <c r="B119" s="10"/>
      <c r="C119" s="10"/>
      <c r="D119" s="10"/>
      <c r="E119" s="18" t="s">
        <v>526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0"/>
      <c r="Y119" s="10"/>
    </row>
    <row r="120" spans="1:25" ht="14.1" customHeight="1" x14ac:dyDescent="0.25">
      <c r="A120" s="10"/>
      <c r="B120" s="10"/>
      <c r="C120" s="10"/>
      <c r="D120" s="10"/>
      <c r="E120" s="12" t="s">
        <v>527</v>
      </c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0"/>
      <c r="W120" s="10"/>
      <c r="X120" s="10" t="s">
        <v>1862</v>
      </c>
      <c r="Y120" s="10"/>
    </row>
    <row r="121" spans="1:25" ht="14.1" customHeight="1" x14ac:dyDescent="0.25">
      <c r="A121" s="10"/>
      <c r="B121" s="10"/>
      <c r="C121" s="10"/>
      <c r="D121" s="10"/>
      <c r="E121" s="12" t="s">
        <v>528</v>
      </c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0"/>
      <c r="W121" s="10"/>
      <c r="X121" s="10" t="s">
        <v>1863</v>
      </c>
      <c r="Y121" s="10"/>
    </row>
    <row r="122" spans="1:25" ht="14.1" customHeight="1" x14ac:dyDescent="0.25">
      <c r="A122" s="10"/>
      <c r="B122" s="10"/>
      <c r="C122" s="10"/>
      <c r="D122" s="10"/>
      <c r="E122" s="12" t="s">
        <v>529</v>
      </c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0"/>
      <c r="W122" s="10"/>
      <c r="X122" s="10" t="s">
        <v>1864</v>
      </c>
      <c r="Y122" s="10"/>
    </row>
    <row r="123" spans="1:25" ht="14.1" customHeight="1" x14ac:dyDescent="0.25">
      <c r="A123" s="10"/>
      <c r="B123" s="10"/>
      <c r="C123" s="10"/>
      <c r="D123" s="10"/>
      <c r="E123" s="12" t="s">
        <v>536</v>
      </c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0"/>
      <c r="W123" s="10"/>
      <c r="X123" s="10" t="s">
        <v>1865</v>
      </c>
      <c r="Y123" s="10"/>
    </row>
    <row r="124" spans="1:25" ht="14.1" customHeight="1" x14ac:dyDescent="0.25">
      <c r="A124" s="10"/>
      <c r="B124" s="10"/>
      <c r="C124" s="10"/>
      <c r="D124" s="10"/>
      <c r="E124" s="12" t="s">
        <v>530</v>
      </c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0"/>
      <c r="W124" s="10"/>
      <c r="X124" s="10" t="s">
        <v>35</v>
      </c>
      <c r="Y124" s="10"/>
    </row>
    <row r="125" spans="1:25" ht="14.1" customHeight="1" x14ac:dyDescent="0.25">
      <c r="A125" s="10"/>
      <c r="B125" s="10"/>
      <c r="C125" s="10"/>
      <c r="D125" s="10"/>
      <c r="E125" s="12" t="s">
        <v>531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0"/>
      <c r="W125" s="10"/>
      <c r="X125" s="10" t="s">
        <v>1866</v>
      </c>
      <c r="Y125" s="10"/>
    </row>
    <row r="126" spans="1:25" ht="14.1" customHeight="1" x14ac:dyDescent="0.25">
      <c r="A126" s="10"/>
      <c r="B126" s="10"/>
      <c r="C126" s="10"/>
      <c r="D126" s="10"/>
      <c r="E126" s="12" t="s">
        <v>532</v>
      </c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0"/>
      <c r="W126" s="10"/>
      <c r="X126" s="10" t="s">
        <v>1867</v>
      </c>
      <c r="Y126" s="10"/>
    </row>
    <row r="127" spans="1:25" ht="14.1" customHeight="1" x14ac:dyDescent="0.25">
      <c r="A127" s="10"/>
      <c r="B127" s="10"/>
      <c r="C127" s="10"/>
      <c r="D127" s="10"/>
      <c r="E127" s="12" t="s">
        <v>533</v>
      </c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0"/>
      <c r="W127" s="10"/>
      <c r="X127" s="10" t="s">
        <v>1868</v>
      </c>
      <c r="Y127" s="10"/>
    </row>
    <row r="128" spans="1:25" ht="14.1" customHeight="1" x14ac:dyDescent="0.25">
      <c r="A128" s="10"/>
      <c r="B128" s="10"/>
      <c r="C128" s="10"/>
      <c r="D128" s="10"/>
      <c r="E128" s="12" t="s">
        <v>537</v>
      </c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0"/>
      <c r="W128" s="10"/>
      <c r="X128" s="10" t="s">
        <v>35</v>
      </c>
      <c r="Y128" s="10"/>
    </row>
    <row r="129" spans="1:25" ht="14.1" customHeight="1" x14ac:dyDescent="0.25">
      <c r="A129" s="10"/>
      <c r="B129" s="10"/>
      <c r="C129" s="10"/>
      <c r="D129" s="10"/>
      <c r="E129" s="12" t="s">
        <v>538</v>
      </c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0"/>
      <c r="W129" s="10"/>
      <c r="X129" s="10" t="s">
        <v>35</v>
      </c>
      <c r="Y129" s="10"/>
    </row>
    <row r="130" spans="1:25" ht="12.75" customHeight="1" x14ac:dyDescent="0.25">
      <c r="A130" s="10"/>
      <c r="B130" s="10"/>
      <c r="C130" s="10"/>
      <c r="D130" s="10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0"/>
      <c r="Y130" s="10"/>
    </row>
    <row r="131" spans="1:25" ht="14.1" customHeight="1" x14ac:dyDescent="0.25">
      <c r="A131" s="10"/>
      <c r="B131" s="10"/>
      <c r="C131" s="10"/>
      <c r="D131" s="10"/>
      <c r="E131" s="19" t="s">
        <v>539</v>
      </c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0"/>
      <c r="Y131" s="10"/>
    </row>
    <row r="132" spans="1:25" ht="25.5" customHeight="1" x14ac:dyDescent="0.25">
      <c r="A132" s="10"/>
      <c r="B132" s="10"/>
      <c r="C132" s="10"/>
      <c r="D132" s="10"/>
      <c r="E132" s="12" t="s">
        <v>518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0"/>
      <c r="W132" s="10"/>
      <c r="X132" s="10" t="s">
        <v>35</v>
      </c>
      <c r="Y132" s="10"/>
    </row>
    <row r="133" spans="1:25" ht="14.1" customHeight="1" x14ac:dyDescent="0.25">
      <c r="A133" s="10"/>
      <c r="B133" s="10"/>
      <c r="C133" s="10"/>
      <c r="D133" s="10"/>
      <c r="E133" s="12" t="s">
        <v>519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0"/>
      <c r="W133" s="10"/>
      <c r="X133" s="10" t="s">
        <v>35</v>
      </c>
      <c r="Y133" s="10"/>
    </row>
    <row r="134" spans="1:25" ht="14.1" customHeight="1" x14ac:dyDescent="0.25">
      <c r="A134" s="10"/>
      <c r="B134" s="10"/>
      <c r="C134" s="10"/>
      <c r="D134" s="10"/>
      <c r="E134" s="12" t="s">
        <v>521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0"/>
      <c r="W134" s="10"/>
      <c r="X134" s="10" t="s">
        <v>1767</v>
      </c>
      <c r="Y134" s="10"/>
    </row>
    <row r="135" spans="1:25" ht="14.1" customHeight="1" x14ac:dyDescent="0.25">
      <c r="A135" s="10"/>
      <c r="B135" s="10"/>
      <c r="C135" s="10"/>
      <c r="D135" s="10"/>
      <c r="E135" s="12" t="s">
        <v>522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0"/>
      <c r="W135" s="10"/>
      <c r="X135" s="10" t="s">
        <v>1768</v>
      </c>
      <c r="Y135" s="10"/>
    </row>
    <row r="136" spans="1:25" ht="12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3.7" customHeight="1" x14ac:dyDescent="0.25">
      <c r="A137" s="1" t="s">
        <v>540</v>
      </c>
      <c r="B137" s="1"/>
      <c r="C137" s="1"/>
      <c r="D137" s="8" t="s">
        <v>541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25">
      <c r="A138" s="1"/>
      <c r="B138" s="1"/>
      <c r="C138" s="1"/>
      <c r="D138" s="15" t="s">
        <v>118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"/>
      <c r="S138" s="1"/>
      <c r="T138" s="1"/>
      <c r="U138" s="1"/>
      <c r="V138" s="1"/>
      <c r="W138" s="1"/>
      <c r="X138" s="1"/>
      <c r="Y138" s="1"/>
    </row>
    <row r="139" spans="1:25" ht="13.7" customHeight="1" x14ac:dyDescent="0.25">
      <c r="A139" s="1" t="s">
        <v>542</v>
      </c>
      <c r="B139" s="1"/>
      <c r="C139" s="1"/>
      <c r="D139" s="8" t="s">
        <v>541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25">
      <c r="A140" s="1"/>
      <c r="B140" s="1"/>
      <c r="C140" s="1"/>
      <c r="D140" s="15" t="s">
        <v>118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</sheetData>
  <mergeCells count="1009">
    <mergeCell ref="A139:C140"/>
    <mergeCell ref="D139:Q139"/>
    <mergeCell ref="D140:Q140"/>
    <mergeCell ref="R139:Y140"/>
    <mergeCell ref="A141:Y141"/>
    <mergeCell ref="A134"/>
    <mergeCell ref="B134:D134"/>
    <mergeCell ref="E134:H134"/>
    <mergeCell ref="I134:U134"/>
    <mergeCell ref="V134:W134"/>
    <mergeCell ref="X134:Y134"/>
    <mergeCell ref="A135"/>
    <mergeCell ref="B135:D135"/>
    <mergeCell ref="E135:H135"/>
    <mergeCell ref="I135:U135"/>
    <mergeCell ref="V135:W135"/>
    <mergeCell ref="X135:Y135"/>
    <mergeCell ref="A136:Y136"/>
    <mergeCell ref="A137:C138"/>
    <mergeCell ref="D137:Q137"/>
    <mergeCell ref="D138:Q138"/>
    <mergeCell ref="R137:Y138"/>
    <mergeCell ref="A130"/>
    <mergeCell ref="B130:D130"/>
    <mergeCell ref="E130:W130"/>
    <mergeCell ref="X130:Y130"/>
    <mergeCell ref="A131"/>
    <mergeCell ref="B131:D131"/>
    <mergeCell ref="E131:W131"/>
    <mergeCell ref="X131:Y131"/>
    <mergeCell ref="A132"/>
    <mergeCell ref="B132:D132"/>
    <mergeCell ref="E132:H132"/>
    <mergeCell ref="I132:U132"/>
    <mergeCell ref="V132:W132"/>
    <mergeCell ref="X132:Y132"/>
    <mergeCell ref="A133"/>
    <mergeCell ref="B133:D133"/>
    <mergeCell ref="E133:H133"/>
    <mergeCell ref="I133:U133"/>
    <mergeCell ref="V133:W133"/>
    <mergeCell ref="X133:Y133"/>
    <mergeCell ref="A127"/>
    <mergeCell ref="B127:D127"/>
    <mergeCell ref="E127:H127"/>
    <mergeCell ref="I127:U127"/>
    <mergeCell ref="V127:W127"/>
    <mergeCell ref="X127:Y127"/>
    <mergeCell ref="A128"/>
    <mergeCell ref="B128:D128"/>
    <mergeCell ref="E128:H128"/>
    <mergeCell ref="I128:U128"/>
    <mergeCell ref="V128:W128"/>
    <mergeCell ref="X128:Y128"/>
    <mergeCell ref="A129"/>
    <mergeCell ref="B129:D129"/>
    <mergeCell ref="E129:H129"/>
    <mergeCell ref="I129:U129"/>
    <mergeCell ref="V129:W129"/>
    <mergeCell ref="X129:Y129"/>
    <mergeCell ref="A124"/>
    <mergeCell ref="B124:D124"/>
    <mergeCell ref="E124:H124"/>
    <mergeCell ref="I124:U124"/>
    <mergeCell ref="V124:W124"/>
    <mergeCell ref="X124:Y124"/>
    <mergeCell ref="A125"/>
    <mergeCell ref="B125:D125"/>
    <mergeCell ref="E125:H125"/>
    <mergeCell ref="I125:U125"/>
    <mergeCell ref="V125:W125"/>
    <mergeCell ref="X125:Y125"/>
    <mergeCell ref="A126"/>
    <mergeCell ref="B126:D126"/>
    <mergeCell ref="E126:H126"/>
    <mergeCell ref="I126:U126"/>
    <mergeCell ref="V126:W126"/>
    <mergeCell ref="X126:Y126"/>
    <mergeCell ref="A121"/>
    <mergeCell ref="B121:D121"/>
    <mergeCell ref="E121:H121"/>
    <mergeCell ref="I121:U121"/>
    <mergeCell ref="V121:W121"/>
    <mergeCell ref="X121:Y121"/>
    <mergeCell ref="A122"/>
    <mergeCell ref="B122:D122"/>
    <mergeCell ref="E122:H122"/>
    <mergeCell ref="I122:U122"/>
    <mergeCell ref="V122:W122"/>
    <mergeCell ref="X122:Y122"/>
    <mergeCell ref="A123"/>
    <mergeCell ref="B123:D123"/>
    <mergeCell ref="E123:H123"/>
    <mergeCell ref="I123:U123"/>
    <mergeCell ref="V123:W123"/>
    <mergeCell ref="X123:Y123"/>
    <mergeCell ref="A117"/>
    <mergeCell ref="B117:D117"/>
    <mergeCell ref="E117:W117"/>
    <mergeCell ref="X117:Y117"/>
    <mergeCell ref="A118"/>
    <mergeCell ref="B118:D118"/>
    <mergeCell ref="E118:H118"/>
    <mergeCell ref="I118:U118"/>
    <mergeCell ref="V118:W118"/>
    <mergeCell ref="X118:Y118"/>
    <mergeCell ref="A119"/>
    <mergeCell ref="B119:D119"/>
    <mergeCell ref="E119:W119"/>
    <mergeCell ref="X119:Y119"/>
    <mergeCell ref="A120"/>
    <mergeCell ref="B120:D120"/>
    <mergeCell ref="E120:H120"/>
    <mergeCell ref="I120:U120"/>
    <mergeCell ref="V120:W120"/>
    <mergeCell ref="X120:Y120"/>
    <mergeCell ref="A113"/>
    <mergeCell ref="B113:D113"/>
    <mergeCell ref="E113:H113"/>
    <mergeCell ref="I113:U113"/>
    <mergeCell ref="V113:W113"/>
    <mergeCell ref="X113:Y113"/>
    <mergeCell ref="A114"/>
    <mergeCell ref="B114:D114"/>
    <mergeCell ref="E114:W114"/>
    <mergeCell ref="X114:Y114"/>
    <mergeCell ref="A115"/>
    <mergeCell ref="B115:D115"/>
    <mergeCell ref="E115:H115"/>
    <mergeCell ref="I115:U115"/>
    <mergeCell ref="V115:W115"/>
    <mergeCell ref="X115:Y115"/>
    <mergeCell ref="A116"/>
    <mergeCell ref="B116:D116"/>
    <mergeCell ref="E116:H116"/>
    <mergeCell ref="I116:U116"/>
    <mergeCell ref="V116:W116"/>
    <mergeCell ref="X116:Y116"/>
    <mergeCell ref="A110"/>
    <mergeCell ref="B110:D110"/>
    <mergeCell ref="E110:H110"/>
    <mergeCell ref="I110:U110"/>
    <mergeCell ref="V110:W110"/>
    <mergeCell ref="X110:Y110"/>
    <mergeCell ref="A111"/>
    <mergeCell ref="B111:D111"/>
    <mergeCell ref="E111:H111"/>
    <mergeCell ref="I111:U111"/>
    <mergeCell ref="V111:W111"/>
    <mergeCell ref="X111:Y111"/>
    <mergeCell ref="A112"/>
    <mergeCell ref="B112:D112"/>
    <mergeCell ref="E112:H112"/>
    <mergeCell ref="I112:U112"/>
    <mergeCell ref="V112:W112"/>
    <mergeCell ref="X112:Y112"/>
    <mergeCell ref="A106"/>
    <mergeCell ref="B106:D106"/>
    <mergeCell ref="E106:W106"/>
    <mergeCell ref="X106:Y106"/>
    <mergeCell ref="A107"/>
    <mergeCell ref="B107:D107"/>
    <mergeCell ref="E107:H107"/>
    <mergeCell ref="I107:U107"/>
    <mergeCell ref="V107:W107"/>
    <mergeCell ref="X107:Y107"/>
    <mergeCell ref="A108"/>
    <mergeCell ref="B108:D108"/>
    <mergeCell ref="E108:H108"/>
    <mergeCell ref="I108:U108"/>
    <mergeCell ref="V108:W108"/>
    <mergeCell ref="X108:Y108"/>
    <mergeCell ref="A109"/>
    <mergeCell ref="B109:D109"/>
    <mergeCell ref="E109:H109"/>
    <mergeCell ref="I109:U109"/>
    <mergeCell ref="V109:W109"/>
    <mergeCell ref="X109:Y109"/>
    <mergeCell ref="A102"/>
    <mergeCell ref="B102:D102"/>
    <mergeCell ref="E102:W102"/>
    <mergeCell ref="X102:Y102"/>
    <mergeCell ref="A103"/>
    <mergeCell ref="B103:D103"/>
    <mergeCell ref="E103:H103"/>
    <mergeCell ref="I103:U103"/>
    <mergeCell ref="V103:W103"/>
    <mergeCell ref="X103:Y103"/>
    <mergeCell ref="A104"/>
    <mergeCell ref="B104:D104"/>
    <mergeCell ref="E104:W104"/>
    <mergeCell ref="X104:Y104"/>
    <mergeCell ref="A105"/>
    <mergeCell ref="B105:D105"/>
    <mergeCell ref="E105:H105"/>
    <mergeCell ref="I105:U105"/>
    <mergeCell ref="V105:W105"/>
    <mergeCell ref="X105:Y105"/>
    <mergeCell ref="A98:B98"/>
    <mergeCell ref="C98:D98"/>
    <mergeCell ref="E98:H98"/>
    <mergeCell ref="I98:V98"/>
    <mergeCell ref="W98"/>
    <mergeCell ref="X98:Y98"/>
    <mergeCell ref="A99:B99"/>
    <mergeCell ref="C99:D99"/>
    <mergeCell ref="E99:H99"/>
    <mergeCell ref="I99:V99"/>
    <mergeCell ref="W99"/>
    <mergeCell ref="X99:Y99"/>
    <mergeCell ref="A100:Y100"/>
    <mergeCell ref="A101"/>
    <mergeCell ref="B101:D101"/>
    <mergeCell ref="E101:W101"/>
    <mergeCell ref="X101:Y101"/>
    <mergeCell ref="A94:B94"/>
    <mergeCell ref="C94:D94"/>
    <mergeCell ref="E94:W94"/>
    <mergeCell ref="X94:Y94"/>
    <mergeCell ref="A95:B95"/>
    <mergeCell ref="C95:D95"/>
    <mergeCell ref="E95:H95"/>
    <mergeCell ref="I95:V95"/>
    <mergeCell ref="W95"/>
    <mergeCell ref="X95:Y95"/>
    <mergeCell ref="A96:B96"/>
    <mergeCell ref="C96:D96"/>
    <mergeCell ref="E96:H96"/>
    <mergeCell ref="I96:V96"/>
    <mergeCell ref="W96"/>
    <mergeCell ref="X96:Y96"/>
    <mergeCell ref="A97:B97"/>
    <mergeCell ref="C97:D97"/>
    <mergeCell ref="E97:W97"/>
    <mergeCell ref="X97:Y97"/>
    <mergeCell ref="A91:B91"/>
    <mergeCell ref="C91:D91"/>
    <mergeCell ref="E91:H91"/>
    <mergeCell ref="I91:V91"/>
    <mergeCell ref="W91"/>
    <mergeCell ref="X91:Y91"/>
    <mergeCell ref="A92:B92"/>
    <mergeCell ref="C92:D92"/>
    <mergeCell ref="E92:H92"/>
    <mergeCell ref="I92:V92"/>
    <mergeCell ref="W92"/>
    <mergeCell ref="X92:Y92"/>
    <mergeCell ref="A93:B93"/>
    <mergeCell ref="C93:D93"/>
    <mergeCell ref="E93:H93"/>
    <mergeCell ref="I93:V93"/>
    <mergeCell ref="W93"/>
    <mergeCell ref="X93:Y93"/>
    <mergeCell ref="A88:B88"/>
    <mergeCell ref="C88:D88"/>
    <mergeCell ref="E88:H88"/>
    <mergeCell ref="I88:V88"/>
    <mergeCell ref="W88"/>
    <mergeCell ref="X88:Y88"/>
    <mergeCell ref="A89:B89"/>
    <mergeCell ref="C89:D89"/>
    <mergeCell ref="E89:H89"/>
    <mergeCell ref="I89:V89"/>
    <mergeCell ref="W89"/>
    <mergeCell ref="X89:Y89"/>
    <mergeCell ref="A90:B90"/>
    <mergeCell ref="C90:D90"/>
    <mergeCell ref="E90:H90"/>
    <mergeCell ref="I90:V90"/>
    <mergeCell ref="W90"/>
    <mergeCell ref="X90:Y90"/>
    <mergeCell ref="A85:B85"/>
    <mergeCell ref="C85:D85"/>
    <mergeCell ref="E85:H85"/>
    <mergeCell ref="I85:V85"/>
    <mergeCell ref="W85"/>
    <mergeCell ref="X85:Y85"/>
    <mergeCell ref="A86:B86"/>
    <mergeCell ref="C86:D86"/>
    <mergeCell ref="E86:H86"/>
    <mergeCell ref="I86:V86"/>
    <mergeCell ref="W86"/>
    <mergeCell ref="X86:Y86"/>
    <mergeCell ref="A87:B87"/>
    <mergeCell ref="C87:D87"/>
    <mergeCell ref="E87:H87"/>
    <mergeCell ref="I87:V87"/>
    <mergeCell ref="W87"/>
    <mergeCell ref="X87:Y87"/>
    <mergeCell ref="A81:B81"/>
    <mergeCell ref="C81:D81"/>
    <mergeCell ref="E81:H81"/>
    <mergeCell ref="I81:V81"/>
    <mergeCell ref="W81"/>
    <mergeCell ref="X81:Y81"/>
    <mergeCell ref="A82:B82"/>
    <mergeCell ref="C82:D82"/>
    <mergeCell ref="E82:W82"/>
    <mergeCell ref="X82:Y82"/>
    <mergeCell ref="A83:B83"/>
    <mergeCell ref="C83:D83"/>
    <mergeCell ref="E83:H83"/>
    <mergeCell ref="I83:V83"/>
    <mergeCell ref="W83"/>
    <mergeCell ref="X83:Y83"/>
    <mergeCell ref="A84:B84"/>
    <mergeCell ref="C84:D84"/>
    <mergeCell ref="E84:H84"/>
    <mergeCell ref="I84:V84"/>
    <mergeCell ref="W84"/>
    <mergeCell ref="X84:Y84"/>
    <mergeCell ref="A79:B79"/>
    <mergeCell ref="C79:D79"/>
    <mergeCell ref="E79:G79"/>
    <mergeCell ref="H79"/>
    <mergeCell ref="I79:K79"/>
    <mergeCell ref="L79:N79"/>
    <mergeCell ref="O79:P79"/>
    <mergeCell ref="Q79:R79"/>
    <mergeCell ref="S79:T79"/>
    <mergeCell ref="U79:V79"/>
    <mergeCell ref="W79"/>
    <mergeCell ref="X79:Y79"/>
    <mergeCell ref="A80:B80"/>
    <mergeCell ref="C80:D80"/>
    <mergeCell ref="E80:G80"/>
    <mergeCell ref="H80"/>
    <mergeCell ref="I80:K80"/>
    <mergeCell ref="L80:N80"/>
    <mergeCell ref="O80:P80"/>
    <mergeCell ref="Q80:R80"/>
    <mergeCell ref="S80:T80"/>
    <mergeCell ref="U80:V80"/>
    <mergeCell ref="W80"/>
    <mergeCell ref="X80:Y80"/>
    <mergeCell ref="A77:B77"/>
    <mergeCell ref="C77:D77"/>
    <mergeCell ref="E77:G77"/>
    <mergeCell ref="H77"/>
    <mergeCell ref="I77:K77"/>
    <mergeCell ref="L77:N77"/>
    <mergeCell ref="O77:P77"/>
    <mergeCell ref="Q77:R77"/>
    <mergeCell ref="S77:T77"/>
    <mergeCell ref="U77:V77"/>
    <mergeCell ref="W77"/>
    <mergeCell ref="X77:Y77"/>
    <mergeCell ref="A78:B78"/>
    <mergeCell ref="C78:D78"/>
    <mergeCell ref="E78:G78"/>
    <mergeCell ref="H78"/>
    <mergeCell ref="I78:K78"/>
    <mergeCell ref="L78:N78"/>
    <mergeCell ref="O78:P78"/>
    <mergeCell ref="Q78:R78"/>
    <mergeCell ref="S78:T78"/>
    <mergeCell ref="U78:V78"/>
    <mergeCell ref="W78"/>
    <mergeCell ref="X78:Y78"/>
    <mergeCell ref="A75:B75"/>
    <mergeCell ref="C75:D75"/>
    <mergeCell ref="E75:G75"/>
    <mergeCell ref="H75"/>
    <mergeCell ref="I75:K75"/>
    <mergeCell ref="L75:N75"/>
    <mergeCell ref="O75:P75"/>
    <mergeCell ref="Q75:R75"/>
    <mergeCell ref="S75:T75"/>
    <mergeCell ref="U75:V75"/>
    <mergeCell ref="W75"/>
    <mergeCell ref="X75:Y75"/>
    <mergeCell ref="A76:B76"/>
    <mergeCell ref="C76:D76"/>
    <mergeCell ref="E76:G76"/>
    <mergeCell ref="H76"/>
    <mergeCell ref="I76:K76"/>
    <mergeCell ref="L76:N76"/>
    <mergeCell ref="O76:P76"/>
    <mergeCell ref="Q76:R76"/>
    <mergeCell ref="S76:T76"/>
    <mergeCell ref="U76:V76"/>
    <mergeCell ref="W76"/>
    <mergeCell ref="X76:Y76"/>
    <mergeCell ref="A73:B73"/>
    <mergeCell ref="C73:D73"/>
    <mergeCell ref="E73:G73"/>
    <mergeCell ref="H73"/>
    <mergeCell ref="I73:K73"/>
    <mergeCell ref="L73:N73"/>
    <mergeCell ref="O73:P73"/>
    <mergeCell ref="Q73:R73"/>
    <mergeCell ref="S73:T73"/>
    <mergeCell ref="U73:V73"/>
    <mergeCell ref="W73"/>
    <mergeCell ref="X73:Y73"/>
    <mergeCell ref="A74:B74"/>
    <mergeCell ref="C74:D74"/>
    <mergeCell ref="E74:G74"/>
    <mergeCell ref="H74"/>
    <mergeCell ref="I74:K74"/>
    <mergeCell ref="L74:N74"/>
    <mergeCell ref="O74:P74"/>
    <mergeCell ref="Q74:R74"/>
    <mergeCell ref="S74:T74"/>
    <mergeCell ref="U74:V74"/>
    <mergeCell ref="W74"/>
    <mergeCell ref="X74:Y74"/>
    <mergeCell ref="A71:B71"/>
    <mergeCell ref="C71:D71"/>
    <mergeCell ref="E71:G71"/>
    <mergeCell ref="H71"/>
    <mergeCell ref="I71:K71"/>
    <mergeCell ref="L71:N71"/>
    <mergeCell ref="O71:P71"/>
    <mergeCell ref="Q71:R71"/>
    <mergeCell ref="S71:T71"/>
    <mergeCell ref="U71:V71"/>
    <mergeCell ref="W71"/>
    <mergeCell ref="X71:Y71"/>
    <mergeCell ref="A72:B72"/>
    <mergeCell ref="C72:D72"/>
    <mergeCell ref="E72:G72"/>
    <mergeCell ref="H72"/>
    <mergeCell ref="I72:K72"/>
    <mergeCell ref="L72:N72"/>
    <mergeCell ref="O72:P72"/>
    <mergeCell ref="Q72:R72"/>
    <mergeCell ref="S72:T72"/>
    <mergeCell ref="U72:V72"/>
    <mergeCell ref="W72"/>
    <mergeCell ref="X72:Y72"/>
    <mergeCell ref="A69:B69"/>
    <mergeCell ref="C69:D69"/>
    <mergeCell ref="E69:G69"/>
    <mergeCell ref="H69"/>
    <mergeCell ref="I69:K69"/>
    <mergeCell ref="L69:N69"/>
    <mergeCell ref="O69:P69"/>
    <mergeCell ref="Q69:R69"/>
    <mergeCell ref="S69:T69"/>
    <mergeCell ref="U69:V69"/>
    <mergeCell ref="W69"/>
    <mergeCell ref="X69:Y69"/>
    <mergeCell ref="A70:B70"/>
    <mergeCell ref="C70:D70"/>
    <mergeCell ref="E70:G70"/>
    <mergeCell ref="H70"/>
    <mergeCell ref="I70:K70"/>
    <mergeCell ref="L70:N70"/>
    <mergeCell ref="O70:P70"/>
    <mergeCell ref="Q70:R70"/>
    <mergeCell ref="S70:T70"/>
    <mergeCell ref="U70:V70"/>
    <mergeCell ref="W70"/>
    <mergeCell ref="X70:Y70"/>
    <mergeCell ref="A67:B67"/>
    <mergeCell ref="C67:D67"/>
    <mergeCell ref="E67:G67"/>
    <mergeCell ref="H67"/>
    <mergeCell ref="I67:K67"/>
    <mergeCell ref="L67:N67"/>
    <mergeCell ref="O67:P67"/>
    <mergeCell ref="Q67:R67"/>
    <mergeCell ref="S67:T67"/>
    <mergeCell ref="U67:V67"/>
    <mergeCell ref="W67"/>
    <mergeCell ref="X67:Y67"/>
    <mergeCell ref="A68:B68"/>
    <mergeCell ref="C68:D68"/>
    <mergeCell ref="E68:G68"/>
    <mergeCell ref="H68"/>
    <mergeCell ref="I68:K68"/>
    <mergeCell ref="L68:N68"/>
    <mergeCell ref="O68:P68"/>
    <mergeCell ref="Q68:R68"/>
    <mergeCell ref="S68:T68"/>
    <mergeCell ref="U68:V68"/>
    <mergeCell ref="W68"/>
    <mergeCell ref="X68:Y68"/>
    <mergeCell ref="A65:B65"/>
    <mergeCell ref="C65:D65"/>
    <mergeCell ref="E65:G65"/>
    <mergeCell ref="H65"/>
    <mergeCell ref="I65:K65"/>
    <mergeCell ref="L65:N65"/>
    <mergeCell ref="O65:P65"/>
    <mergeCell ref="Q65:R65"/>
    <mergeCell ref="S65:T65"/>
    <mergeCell ref="U65:V65"/>
    <mergeCell ref="W65"/>
    <mergeCell ref="X65:Y65"/>
    <mergeCell ref="A66:B66"/>
    <mergeCell ref="C66:D66"/>
    <mergeCell ref="E66:G66"/>
    <mergeCell ref="H66"/>
    <mergeCell ref="I66:K66"/>
    <mergeCell ref="L66:N66"/>
    <mergeCell ref="O66:P66"/>
    <mergeCell ref="Q66:R66"/>
    <mergeCell ref="S66:T66"/>
    <mergeCell ref="U66:V66"/>
    <mergeCell ref="W66"/>
    <mergeCell ref="X66:Y66"/>
    <mergeCell ref="A63:B63"/>
    <mergeCell ref="C63:D63"/>
    <mergeCell ref="E63:G63"/>
    <mergeCell ref="H63"/>
    <mergeCell ref="I63:K63"/>
    <mergeCell ref="L63:N63"/>
    <mergeCell ref="O63:P63"/>
    <mergeCell ref="Q63:R63"/>
    <mergeCell ref="S63:T63"/>
    <mergeCell ref="U63:V63"/>
    <mergeCell ref="W63"/>
    <mergeCell ref="X63:Y63"/>
    <mergeCell ref="A64:B64"/>
    <mergeCell ref="C64:D64"/>
    <mergeCell ref="E64:G64"/>
    <mergeCell ref="H64"/>
    <mergeCell ref="I64:K64"/>
    <mergeCell ref="L64:N64"/>
    <mergeCell ref="O64:P64"/>
    <mergeCell ref="Q64:R64"/>
    <mergeCell ref="S64:T64"/>
    <mergeCell ref="U64:V64"/>
    <mergeCell ref="W64"/>
    <mergeCell ref="X64:Y64"/>
    <mergeCell ref="A61:B61"/>
    <mergeCell ref="C61:D61"/>
    <mergeCell ref="E61:G61"/>
    <mergeCell ref="H61"/>
    <mergeCell ref="I61:K61"/>
    <mergeCell ref="L61:N61"/>
    <mergeCell ref="O61:P61"/>
    <mergeCell ref="Q61:R61"/>
    <mergeCell ref="S61:T61"/>
    <mergeCell ref="U61:V61"/>
    <mergeCell ref="W61"/>
    <mergeCell ref="X61:Y61"/>
    <mergeCell ref="A62:B62"/>
    <mergeCell ref="C62:D62"/>
    <mergeCell ref="E62:G62"/>
    <mergeCell ref="H62"/>
    <mergeCell ref="I62:K62"/>
    <mergeCell ref="L62:N62"/>
    <mergeCell ref="O62:P62"/>
    <mergeCell ref="Q62:R62"/>
    <mergeCell ref="S62:T62"/>
    <mergeCell ref="U62:V62"/>
    <mergeCell ref="W62"/>
    <mergeCell ref="X62:Y62"/>
    <mergeCell ref="A59:B59"/>
    <mergeCell ref="C59:D59"/>
    <mergeCell ref="E59:G59"/>
    <mergeCell ref="H59"/>
    <mergeCell ref="I59:K59"/>
    <mergeCell ref="L59:N59"/>
    <mergeCell ref="O59:P59"/>
    <mergeCell ref="Q59:R59"/>
    <mergeCell ref="S59:T59"/>
    <mergeCell ref="U59:V59"/>
    <mergeCell ref="W59"/>
    <mergeCell ref="X59:Y59"/>
    <mergeCell ref="A60:B60"/>
    <mergeCell ref="C60:D60"/>
    <mergeCell ref="E60:G60"/>
    <mergeCell ref="H60"/>
    <mergeCell ref="I60:K60"/>
    <mergeCell ref="L60:N60"/>
    <mergeCell ref="O60:P60"/>
    <mergeCell ref="Q60:R60"/>
    <mergeCell ref="S60:T60"/>
    <mergeCell ref="U60:V60"/>
    <mergeCell ref="W60"/>
    <mergeCell ref="X60:Y60"/>
    <mergeCell ref="A57:B57"/>
    <mergeCell ref="C57:D57"/>
    <mergeCell ref="E57:G57"/>
    <mergeCell ref="H57"/>
    <mergeCell ref="I57:K57"/>
    <mergeCell ref="L57:N57"/>
    <mergeCell ref="O57:P57"/>
    <mergeCell ref="Q57:R57"/>
    <mergeCell ref="S57:T57"/>
    <mergeCell ref="U57:V57"/>
    <mergeCell ref="W57"/>
    <mergeCell ref="X57:Y57"/>
    <mergeCell ref="A58:B58"/>
    <mergeCell ref="C58:D58"/>
    <mergeCell ref="E58:G58"/>
    <mergeCell ref="H58"/>
    <mergeCell ref="I58:K58"/>
    <mergeCell ref="L58:N58"/>
    <mergeCell ref="O58:P58"/>
    <mergeCell ref="Q58:R58"/>
    <mergeCell ref="S58:T58"/>
    <mergeCell ref="U58:V58"/>
    <mergeCell ref="W58"/>
    <mergeCell ref="X58:Y58"/>
    <mergeCell ref="A55:B55"/>
    <mergeCell ref="C55:D55"/>
    <mergeCell ref="E55:G55"/>
    <mergeCell ref="H55"/>
    <mergeCell ref="I55:K55"/>
    <mergeCell ref="L55:N55"/>
    <mergeCell ref="O55:P55"/>
    <mergeCell ref="Q55:R55"/>
    <mergeCell ref="S55:T55"/>
    <mergeCell ref="U55:V55"/>
    <mergeCell ref="W55"/>
    <mergeCell ref="X55:Y55"/>
    <mergeCell ref="A56:B56"/>
    <mergeCell ref="C56:D56"/>
    <mergeCell ref="E56:G56"/>
    <mergeCell ref="H56"/>
    <mergeCell ref="I56:K56"/>
    <mergeCell ref="L56:N56"/>
    <mergeCell ref="O56:P56"/>
    <mergeCell ref="Q56:R56"/>
    <mergeCell ref="S56:T56"/>
    <mergeCell ref="U56:V56"/>
    <mergeCell ref="W56"/>
    <mergeCell ref="X56:Y56"/>
    <mergeCell ref="A53:B53"/>
    <mergeCell ref="C53:D53"/>
    <mergeCell ref="E53:G53"/>
    <mergeCell ref="H53"/>
    <mergeCell ref="I53:K53"/>
    <mergeCell ref="L53:N53"/>
    <mergeCell ref="O53:P53"/>
    <mergeCell ref="Q53:R53"/>
    <mergeCell ref="S53:T53"/>
    <mergeCell ref="U53:V53"/>
    <mergeCell ref="W53"/>
    <mergeCell ref="X53:Y53"/>
    <mergeCell ref="A54:B54"/>
    <mergeCell ref="C54:D54"/>
    <mergeCell ref="E54:G54"/>
    <mergeCell ref="H54"/>
    <mergeCell ref="I54:K54"/>
    <mergeCell ref="L54:N54"/>
    <mergeCell ref="O54:P54"/>
    <mergeCell ref="Q54:R54"/>
    <mergeCell ref="S54:T54"/>
    <mergeCell ref="U54:V54"/>
    <mergeCell ref="W54"/>
    <mergeCell ref="X54:Y54"/>
    <mergeCell ref="A51:B51"/>
    <mergeCell ref="C51:D51"/>
    <mergeCell ref="E51:G51"/>
    <mergeCell ref="H51"/>
    <mergeCell ref="I51:K51"/>
    <mergeCell ref="L51:N51"/>
    <mergeCell ref="O51:P51"/>
    <mergeCell ref="Q51:R51"/>
    <mergeCell ref="S51:T51"/>
    <mergeCell ref="U51:V51"/>
    <mergeCell ref="W51"/>
    <mergeCell ref="X51:Y51"/>
    <mergeCell ref="A52:B52"/>
    <mergeCell ref="C52:D52"/>
    <mergeCell ref="E52:G52"/>
    <mergeCell ref="H52"/>
    <mergeCell ref="I52:K52"/>
    <mergeCell ref="L52:N52"/>
    <mergeCell ref="O52:P52"/>
    <mergeCell ref="Q52:R52"/>
    <mergeCell ref="S52:T52"/>
    <mergeCell ref="U52:V52"/>
    <mergeCell ref="W52"/>
    <mergeCell ref="X52:Y52"/>
    <mergeCell ref="A49:B49"/>
    <mergeCell ref="C49:D49"/>
    <mergeCell ref="E49:G49"/>
    <mergeCell ref="H49"/>
    <mergeCell ref="I49:K49"/>
    <mergeCell ref="L49:N49"/>
    <mergeCell ref="O49:P49"/>
    <mergeCell ref="Q49:R49"/>
    <mergeCell ref="S49:T49"/>
    <mergeCell ref="U49:V49"/>
    <mergeCell ref="W49"/>
    <mergeCell ref="X49:Y49"/>
    <mergeCell ref="A50:B50"/>
    <mergeCell ref="C50:D50"/>
    <mergeCell ref="E50:G50"/>
    <mergeCell ref="H50"/>
    <mergeCell ref="I50:K50"/>
    <mergeCell ref="L50:N50"/>
    <mergeCell ref="O50:P50"/>
    <mergeCell ref="Q50:R50"/>
    <mergeCell ref="S50:T50"/>
    <mergeCell ref="U50:V50"/>
    <mergeCell ref="W50"/>
    <mergeCell ref="X50:Y50"/>
    <mergeCell ref="A47:B47"/>
    <mergeCell ref="C47:D47"/>
    <mergeCell ref="E47:G47"/>
    <mergeCell ref="H47"/>
    <mergeCell ref="I47:K47"/>
    <mergeCell ref="L47:N47"/>
    <mergeCell ref="O47:P47"/>
    <mergeCell ref="Q47:R47"/>
    <mergeCell ref="S47:T47"/>
    <mergeCell ref="U47:V47"/>
    <mergeCell ref="W47"/>
    <mergeCell ref="X47:Y47"/>
    <mergeCell ref="A48:B48"/>
    <mergeCell ref="C48:D48"/>
    <mergeCell ref="E48:G48"/>
    <mergeCell ref="H48"/>
    <mergeCell ref="I48:K48"/>
    <mergeCell ref="L48:N48"/>
    <mergeCell ref="O48:P48"/>
    <mergeCell ref="Q48:R48"/>
    <mergeCell ref="S48:T48"/>
    <mergeCell ref="U48:V48"/>
    <mergeCell ref="W48"/>
    <mergeCell ref="X48:Y48"/>
    <mergeCell ref="A45:B45"/>
    <mergeCell ref="C45:D45"/>
    <mergeCell ref="E45:G45"/>
    <mergeCell ref="H45"/>
    <mergeCell ref="I45:K45"/>
    <mergeCell ref="L45:N45"/>
    <mergeCell ref="O45:P45"/>
    <mergeCell ref="Q45:R45"/>
    <mergeCell ref="S45:T45"/>
    <mergeCell ref="U45:V45"/>
    <mergeCell ref="W45"/>
    <mergeCell ref="X45:Y45"/>
    <mergeCell ref="A46:B46"/>
    <mergeCell ref="C46:D46"/>
    <mergeCell ref="E46:G46"/>
    <mergeCell ref="H46"/>
    <mergeCell ref="I46:K46"/>
    <mergeCell ref="L46:N46"/>
    <mergeCell ref="O46:P46"/>
    <mergeCell ref="Q46:R46"/>
    <mergeCell ref="S46:T46"/>
    <mergeCell ref="U46:V46"/>
    <mergeCell ref="W46"/>
    <mergeCell ref="X46:Y46"/>
    <mergeCell ref="A43:B43"/>
    <mergeCell ref="C43:D43"/>
    <mergeCell ref="E43:G43"/>
    <mergeCell ref="H43"/>
    <mergeCell ref="I43:K43"/>
    <mergeCell ref="L43:N43"/>
    <mergeCell ref="O43:P43"/>
    <mergeCell ref="Q43:R43"/>
    <mergeCell ref="S43:T43"/>
    <mergeCell ref="U43:V43"/>
    <mergeCell ref="W43"/>
    <mergeCell ref="X43:Y43"/>
    <mergeCell ref="A44:B44"/>
    <mergeCell ref="C44:D44"/>
    <mergeCell ref="E44:G44"/>
    <mergeCell ref="H44"/>
    <mergeCell ref="I44:K44"/>
    <mergeCell ref="L44:N44"/>
    <mergeCell ref="O44:P44"/>
    <mergeCell ref="Q44:R44"/>
    <mergeCell ref="S44:T44"/>
    <mergeCell ref="U44:V44"/>
    <mergeCell ref="W44"/>
    <mergeCell ref="X44:Y44"/>
    <mergeCell ref="A41:B41"/>
    <mergeCell ref="C41:D41"/>
    <mergeCell ref="E41:G41"/>
    <mergeCell ref="H41"/>
    <mergeCell ref="I41:K41"/>
    <mergeCell ref="L41:N41"/>
    <mergeCell ref="O41:P41"/>
    <mergeCell ref="Q41:R41"/>
    <mergeCell ref="S41:T41"/>
    <mergeCell ref="U41:V41"/>
    <mergeCell ref="W41"/>
    <mergeCell ref="X41:Y41"/>
    <mergeCell ref="A42:B42"/>
    <mergeCell ref="C42:D42"/>
    <mergeCell ref="E42:G42"/>
    <mergeCell ref="H42"/>
    <mergeCell ref="I42:K42"/>
    <mergeCell ref="L42:N42"/>
    <mergeCell ref="O42:P42"/>
    <mergeCell ref="Q42:R42"/>
    <mergeCell ref="S42:T42"/>
    <mergeCell ref="U42:V42"/>
    <mergeCell ref="W42"/>
    <mergeCell ref="X42:Y42"/>
    <mergeCell ref="A39:B39"/>
    <mergeCell ref="C39:D39"/>
    <mergeCell ref="E39:G39"/>
    <mergeCell ref="H39"/>
    <mergeCell ref="I39:K39"/>
    <mergeCell ref="L39:N39"/>
    <mergeCell ref="O39:P39"/>
    <mergeCell ref="Q39:R39"/>
    <mergeCell ref="S39:T39"/>
    <mergeCell ref="U39:V39"/>
    <mergeCell ref="W39"/>
    <mergeCell ref="X39:Y39"/>
    <mergeCell ref="A40:B40"/>
    <mergeCell ref="C40:D40"/>
    <mergeCell ref="E40:G40"/>
    <mergeCell ref="H40"/>
    <mergeCell ref="I40:K40"/>
    <mergeCell ref="L40:N40"/>
    <mergeCell ref="O40:P40"/>
    <mergeCell ref="Q40:R40"/>
    <mergeCell ref="S40:T40"/>
    <mergeCell ref="U40:V40"/>
    <mergeCell ref="W40"/>
    <mergeCell ref="X40:Y40"/>
    <mergeCell ref="A37:B37"/>
    <mergeCell ref="C37:D37"/>
    <mergeCell ref="E37:G37"/>
    <mergeCell ref="H37"/>
    <mergeCell ref="I37:K37"/>
    <mergeCell ref="L37:N37"/>
    <mergeCell ref="O37:P37"/>
    <mergeCell ref="Q37:R37"/>
    <mergeCell ref="S37:T37"/>
    <mergeCell ref="U37:V37"/>
    <mergeCell ref="W37"/>
    <mergeCell ref="X37:Y37"/>
    <mergeCell ref="A38:B38"/>
    <mergeCell ref="C38:D38"/>
    <mergeCell ref="E38:G38"/>
    <mergeCell ref="H38"/>
    <mergeCell ref="I38:K38"/>
    <mergeCell ref="L38:N38"/>
    <mergeCell ref="O38:P38"/>
    <mergeCell ref="Q38:R38"/>
    <mergeCell ref="S38:T38"/>
    <mergeCell ref="U38:V38"/>
    <mergeCell ref="W38"/>
    <mergeCell ref="X38:Y38"/>
    <mergeCell ref="A35:B35"/>
    <mergeCell ref="C35:D35"/>
    <mergeCell ref="E35:G35"/>
    <mergeCell ref="H35"/>
    <mergeCell ref="I35:K35"/>
    <mergeCell ref="L35:N35"/>
    <mergeCell ref="O35:P35"/>
    <mergeCell ref="Q35:R35"/>
    <mergeCell ref="S35:T35"/>
    <mergeCell ref="U35:V35"/>
    <mergeCell ref="W35"/>
    <mergeCell ref="X35:Y35"/>
    <mergeCell ref="A36:B36"/>
    <mergeCell ref="C36:D36"/>
    <mergeCell ref="E36:G36"/>
    <mergeCell ref="H36"/>
    <mergeCell ref="I36:K36"/>
    <mergeCell ref="L36:N36"/>
    <mergeCell ref="O36:P36"/>
    <mergeCell ref="Q36:R36"/>
    <mergeCell ref="S36:T36"/>
    <mergeCell ref="U36:V36"/>
    <mergeCell ref="W36"/>
    <mergeCell ref="X36:Y36"/>
    <mergeCell ref="A33:B33"/>
    <mergeCell ref="C33:D33"/>
    <mergeCell ref="E33:G33"/>
    <mergeCell ref="H33"/>
    <mergeCell ref="I33:K33"/>
    <mergeCell ref="L33:N33"/>
    <mergeCell ref="O33:P33"/>
    <mergeCell ref="Q33:R33"/>
    <mergeCell ref="S33:T33"/>
    <mergeCell ref="U33:V33"/>
    <mergeCell ref="W33"/>
    <mergeCell ref="X33:Y33"/>
    <mergeCell ref="A34:B34"/>
    <mergeCell ref="C34:D34"/>
    <mergeCell ref="E34:G34"/>
    <mergeCell ref="H34"/>
    <mergeCell ref="I34:K34"/>
    <mergeCell ref="L34:N34"/>
    <mergeCell ref="O34:P34"/>
    <mergeCell ref="Q34:R34"/>
    <mergeCell ref="S34:T34"/>
    <mergeCell ref="U34:V34"/>
    <mergeCell ref="W34"/>
    <mergeCell ref="X34:Y34"/>
    <mergeCell ref="A31:B31"/>
    <mergeCell ref="C31:D31"/>
    <mergeCell ref="E31:G31"/>
    <mergeCell ref="H31"/>
    <mergeCell ref="I31:K31"/>
    <mergeCell ref="L31:N31"/>
    <mergeCell ref="O31:P31"/>
    <mergeCell ref="Q31:R31"/>
    <mergeCell ref="S31:T31"/>
    <mergeCell ref="U31:V31"/>
    <mergeCell ref="W31"/>
    <mergeCell ref="X31:Y31"/>
    <mergeCell ref="A32:B32"/>
    <mergeCell ref="C32:D32"/>
    <mergeCell ref="E32:G32"/>
    <mergeCell ref="H32"/>
    <mergeCell ref="I32:K32"/>
    <mergeCell ref="L32:N32"/>
    <mergeCell ref="O32:P32"/>
    <mergeCell ref="Q32:R32"/>
    <mergeCell ref="S32:T32"/>
    <mergeCell ref="U32:V32"/>
    <mergeCell ref="W32"/>
    <mergeCell ref="X32:Y32"/>
    <mergeCell ref="A26:Y26"/>
    <mergeCell ref="A27:B28"/>
    <mergeCell ref="C27:D28"/>
    <mergeCell ref="E27:G28"/>
    <mergeCell ref="H27:H28"/>
    <mergeCell ref="I27:P27"/>
    <mergeCell ref="I28:K28"/>
    <mergeCell ref="L28:N28"/>
    <mergeCell ref="O28:P28"/>
    <mergeCell ref="Q27:Y27"/>
    <mergeCell ref="Q28:R28"/>
    <mergeCell ref="S28:T28"/>
    <mergeCell ref="U28:V28"/>
    <mergeCell ref="W28"/>
    <mergeCell ref="X28:Y28"/>
    <mergeCell ref="A29:Y29"/>
    <mergeCell ref="A30:B30"/>
    <mergeCell ref="C30:D30"/>
    <mergeCell ref="E30:G30"/>
    <mergeCell ref="H30"/>
    <mergeCell ref="I30:K30"/>
    <mergeCell ref="L30:N30"/>
    <mergeCell ref="O30:P30"/>
    <mergeCell ref="Q30:R30"/>
    <mergeCell ref="S30:T30"/>
    <mergeCell ref="U30:V30"/>
    <mergeCell ref="W30"/>
    <mergeCell ref="X30:Y30"/>
    <mergeCell ref="A23:E23"/>
    <mergeCell ref="F23:I23"/>
    <mergeCell ref="J23:M23"/>
    <mergeCell ref="N23:S23"/>
    <mergeCell ref="T23:X23"/>
    <mergeCell ref="Y23"/>
    <mergeCell ref="A24:E24"/>
    <mergeCell ref="F24:I24"/>
    <mergeCell ref="J24:M24"/>
    <mergeCell ref="N24:S24"/>
    <mergeCell ref="T24:X24"/>
    <mergeCell ref="Y24"/>
    <mergeCell ref="A25:E25"/>
    <mergeCell ref="F25:I25"/>
    <mergeCell ref="J25:M25"/>
    <mergeCell ref="N25:S25"/>
    <mergeCell ref="T25:X25"/>
    <mergeCell ref="Y25"/>
    <mergeCell ref="A20:E20"/>
    <mergeCell ref="F20:I20"/>
    <mergeCell ref="J20:M20"/>
    <mergeCell ref="N20:S20"/>
    <mergeCell ref="T20:X20"/>
    <mergeCell ref="Y20"/>
    <mergeCell ref="A21:E21"/>
    <mergeCell ref="F21:I21"/>
    <mergeCell ref="J21:M21"/>
    <mergeCell ref="N21:S21"/>
    <mergeCell ref="T21:X21"/>
    <mergeCell ref="Y21"/>
    <mergeCell ref="A22:E22"/>
    <mergeCell ref="F22:I22"/>
    <mergeCell ref="J22:M22"/>
    <mergeCell ref="N22:S22"/>
    <mergeCell ref="T22:X22"/>
    <mergeCell ref="Y22"/>
    <mergeCell ref="A10:Y10"/>
    <mergeCell ref="A11:Y11"/>
    <mergeCell ref="A12:Y12"/>
    <mergeCell ref="A13:L13"/>
    <mergeCell ref="M13:O13"/>
    <mergeCell ref="P13:Y13"/>
    <mergeCell ref="A14:Y14"/>
    <mergeCell ref="A15:Y15"/>
    <mergeCell ref="A16:C16"/>
    <mergeCell ref="D16:F16"/>
    <mergeCell ref="G16:Y16"/>
    <mergeCell ref="A17:C18"/>
    <mergeCell ref="D17:Y17"/>
    <mergeCell ref="D18:Y18"/>
    <mergeCell ref="A19:E19"/>
    <mergeCell ref="F19:I19"/>
    <mergeCell ref="J19:Y19"/>
    <mergeCell ref="A1:J1"/>
    <mergeCell ref="K1:Y1"/>
    <mergeCell ref="A2:J2"/>
    <mergeCell ref="K2:Y2"/>
    <mergeCell ref="A3:J3"/>
    <mergeCell ref="K3:Y3"/>
    <mergeCell ref="A4:J4"/>
    <mergeCell ref="K4:Y4"/>
    <mergeCell ref="A5:J5"/>
    <mergeCell ref="K5:Y5"/>
    <mergeCell ref="A6:J6"/>
    <mergeCell ref="K6:Y6"/>
    <mergeCell ref="A7:J7"/>
    <mergeCell ref="K7:Y7"/>
    <mergeCell ref="A8:J8"/>
    <mergeCell ref="K8:Y8"/>
    <mergeCell ref="A9:Y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8"/>
  <sheetViews>
    <sheetView workbookViewId="0">
      <selection activeCell="AF11" sqref="AF1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2.42578125" customWidth="1"/>
    <col min="5" max="5" width="10.85546875" customWidth="1"/>
    <col min="6" max="6" width="2" customWidth="1"/>
    <col min="7" max="7" width="14.5703125" customWidth="1"/>
    <col min="8" max="8" width="8" customWidth="1"/>
    <col min="9" max="9" width="3.140625" customWidth="1"/>
    <col min="10" max="10" width="3.85546875" customWidth="1"/>
    <col min="11" max="11" width="5.28515625" customWidth="1"/>
    <col min="12" max="12" width="2.85546875" customWidth="1"/>
    <col min="13" max="13" width="1.5703125" customWidth="1"/>
    <col min="14" max="14" width="7.7109375" customWidth="1"/>
    <col min="15" max="15" width="9.5703125" customWidth="1"/>
    <col min="16" max="16" width="2.7109375" customWidth="1"/>
    <col min="17" max="17" width="8.7109375" customWidth="1"/>
    <col min="18" max="18" width="2" customWidth="1"/>
    <col min="19" max="19" width="7.42578125" customWidth="1"/>
    <col min="20" max="20" width="2.5703125" customWidth="1"/>
    <col min="21" max="21" width="9.85546875" customWidth="1"/>
    <col min="22" max="22" width="3" customWidth="1"/>
    <col min="23" max="23" width="7.140625" customWidth="1"/>
    <col min="24" max="25" width="1.42578125" customWidth="1"/>
    <col min="26" max="26" width="11.42578125" customWidth="1"/>
  </cols>
  <sheetData>
    <row r="1" spans="1:26" ht="13.7" customHeight="1" x14ac:dyDescent="0.25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8" t="s">
        <v>120</v>
      </c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5" customHeight="1" x14ac:dyDescent="0.25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8" t="s">
        <v>122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" customHeight="1" x14ac:dyDescent="0.25">
      <c r="A3" s="1" t="s">
        <v>123</v>
      </c>
      <c r="B3" s="1"/>
      <c r="C3" s="1"/>
      <c r="D3" s="1"/>
      <c r="E3" s="1"/>
      <c r="F3" s="1"/>
      <c r="G3" s="1"/>
      <c r="H3" s="1"/>
      <c r="I3" s="1"/>
      <c r="J3" s="1"/>
      <c r="K3" s="8" t="s">
        <v>124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" customHeight="1" x14ac:dyDescent="0.25">
      <c r="A4" s="1" t="s">
        <v>125</v>
      </c>
      <c r="B4" s="1"/>
      <c r="C4" s="1"/>
      <c r="D4" s="1"/>
      <c r="E4" s="1"/>
      <c r="F4" s="1"/>
      <c r="G4" s="1"/>
      <c r="H4" s="1"/>
      <c r="I4" s="1"/>
      <c r="J4" s="1"/>
      <c r="K4" s="8" t="s">
        <v>126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5" customHeight="1" x14ac:dyDescent="0.25">
      <c r="A5" s="1" t="s">
        <v>127</v>
      </c>
      <c r="B5" s="1"/>
      <c r="C5" s="1"/>
      <c r="D5" s="1"/>
      <c r="E5" s="1"/>
      <c r="F5" s="1"/>
      <c r="G5" s="1"/>
      <c r="H5" s="1"/>
      <c r="I5" s="1"/>
      <c r="J5" s="1"/>
      <c r="K5" s="8" t="s">
        <v>128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" customHeight="1" x14ac:dyDescent="0.25">
      <c r="A6" s="1" t="s">
        <v>129</v>
      </c>
      <c r="B6" s="1"/>
      <c r="C6" s="1"/>
      <c r="D6" s="1"/>
      <c r="E6" s="1"/>
      <c r="F6" s="1"/>
      <c r="G6" s="1"/>
      <c r="H6" s="1"/>
      <c r="I6" s="1"/>
      <c r="J6" s="1"/>
      <c r="K6" s="8" t="s">
        <v>130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1"/>
      <c r="K7" s="8" t="s">
        <v>132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1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8" t="s">
        <v>46</v>
      </c>
      <c r="N13" s="8"/>
      <c r="O13" s="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5.35" customHeight="1" x14ac:dyDescent="0.25">
      <c r="A14" s="2" t="s">
        <v>47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" customHeight="1" x14ac:dyDescent="0.25">
      <c r="A16" s="1" t="s">
        <v>137</v>
      </c>
      <c r="B16" s="1"/>
      <c r="C16" s="2" t="s">
        <v>138</v>
      </c>
      <c r="D16" s="2"/>
      <c r="E16" s="2"/>
      <c r="F16" s="2"/>
      <c r="G16" s="1" t="s">
        <v>139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7" customHeight="1" x14ac:dyDescent="0.25">
      <c r="A17" s="1" t="s">
        <v>140</v>
      </c>
      <c r="B17" s="1"/>
      <c r="C17" s="8" t="s">
        <v>141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" customHeight="1" x14ac:dyDescent="0.25">
      <c r="A18" s="1"/>
      <c r="B18" s="1"/>
      <c r="C18" s="15" t="s">
        <v>142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" customHeight="1" x14ac:dyDescent="0.25">
      <c r="A19" s="7" t="s">
        <v>12</v>
      </c>
      <c r="B19" s="7"/>
      <c r="C19" s="7"/>
      <c r="D19" s="7"/>
      <c r="E19" s="7"/>
      <c r="F19" s="14" t="s">
        <v>13</v>
      </c>
      <c r="G19" s="14"/>
      <c r="H19" s="14"/>
      <c r="I19" s="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" customHeight="1" x14ac:dyDescent="0.25">
      <c r="A20" s="7" t="s">
        <v>143</v>
      </c>
      <c r="B20" s="7"/>
      <c r="C20" s="7"/>
      <c r="D20" s="7"/>
      <c r="E20" s="7"/>
      <c r="F20" s="14" t="s">
        <v>1870</v>
      </c>
      <c r="G20" s="14"/>
      <c r="H20" s="14"/>
      <c r="I20" s="14"/>
      <c r="J20" s="1" t="s">
        <v>6</v>
      </c>
      <c r="K20" s="1"/>
      <c r="L20" s="1"/>
      <c r="M20" s="1"/>
      <c r="N20" s="1" t="s">
        <v>144</v>
      </c>
      <c r="O20" s="1"/>
      <c r="P20" s="1"/>
      <c r="Q20" s="1"/>
      <c r="R20" s="1"/>
      <c r="S20" s="1"/>
      <c r="T20" s="14" t="s">
        <v>1871</v>
      </c>
      <c r="U20" s="14"/>
      <c r="V20" s="14"/>
      <c r="W20" s="14"/>
      <c r="X20" s="14"/>
      <c r="Y20" s="14"/>
      <c r="Z20" s="1" t="s">
        <v>6</v>
      </c>
    </row>
    <row r="21" spans="1:26" ht="13.7" customHeight="1" x14ac:dyDescent="0.25">
      <c r="A21" s="16" t="s">
        <v>146</v>
      </c>
      <c r="B21" s="16"/>
      <c r="C21" s="16"/>
      <c r="D21" s="16"/>
      <c r="E21" s="16"/>
      <c r="F21" s="5"/>
      <c r="G21" s="5"/>
      <c r="H21" s="5"/>
      <c r="I21" s="5"/>
      <c r="J21" s="1"/>
      <c r="K21" s="1"/>
      <c r="L21" s="1"/>
      <c r="M21" s="1"/>
      <c r="N21" s="1" t="s">
        <v>147</v>
      </c>
      <c r="O21" s="1"/>
      <c r="P21" s="1"/>
      <c r="Q21" s="1"/>
      <c r="R21" s="1"/>
      <c r="S21" s="1"/>
      <c r="T21" s="14" t="s">
        <v>1872</v>
      </c>
      <c r="U21" s="14"/>
      <c r="V21" s="14"/>
      <c r="W21" s="14"/>
      <c r="X21" s="14"/>
      <c r="Y21" s="14"/>
      <c r="Z21" s="1" t="s">
        <v>6</v>
      </c>
    </row>
    <row r="22" spans="1:26" ht="13.7" customHeight="1" x14ac:dyDescent="0.25">
      <c r="A22" s="7" t="s">
        <v>149</v>
      </c>
      <c r="B22" s="7"/>
      <c r="C22" s="7"/>
      <c r="D22" s="7"/>
      <c r="E22" s="7"/>
      <c r="F22" s="14" t="s">
        <v>48</v>
      </c>
      <c r="G22" s="14"/>
      <c r="H22" s="14"/>
      <c r="I22" s="14"/>
      <c r="J22" s="1" t="s">
        <v>6</v>
      </c>
      <c r="K22" s="1"/>
      <c r="L22" s="1"/>
      <c r="M22" s="1"/>
      <c r="N22" s="1" t="s">
        <v>150</v>
      </c>
      <c r="O22" s="1"/>
      <c r="P22" s="1"/>
      <c r="Q22" s="1"/>
      <c r="R22" s="1"/>
      <c r="S22" s="1"/>
      <c r="T22" s="14" t="s">
        <v>1873</v>
      </c>
      <c r="U22" s="14"/>
      <c r="V22" s="14"/>
      <c r="W22" s="14"/>
      <c r="X22" s="14"/>
      <c r="Y22" s="14"/>
      <c r="Z22" s="1" t="s">
        <v>152</v>
      </c>
    </row>
    <row r="23" spans="1:26" ht="13.7" customHeight="1" x14ac:dyDescent="0.25">
      <c r="A23" s="7" t="s">
        <v>153</v>
      </c>
      <c r="B23" s="7"/>
      <c r="C23" s="7"/>
      <c r="D23" s="7"/>
      <c r="E23" s="7"/>
      <c r="F23" s="14" t="s">
        <v>49</v>
      </c>
      <c r="G23" s="14"/>
      <c r="H23" s="14"/>
      <c r="I23" s="14"/>
      <c r="J23" s="1" t="s">
        <v>6</v>
      </c>
      <c r="K23" s="1"/>
      <c r="L23" s="1"/>
      <c r="M23" s="1"/>
      <c r="N23" s="1" t="s">
        <v>154</v>
      </c>
      <c r="O23" s="1"/>
      <c r="P23" s="1"/>
      <c r="Q23" s="1"/>
      <c r="R23" s="1"/>
      <c r="S23" s="1"/>
      <c r="T23" s="14" t="s">
        <v>1874</v>
      </c>
      <c r="U23" s="14"/>
      <c r="V23" s="14"/>
      <c r="W23" s="14"/>
      <c r="X23" s="14"/>
      <c r="Y23" s="14"/>
      <c r="Z23" s="1" t="s">
        <v>152</v>
      </c>
    </row>
    <row r="24" spans="1:26" ht="13.7" customHeight="1" x14ac:dyDescent="0.25">
      <c r="A24" s="7" t="s">
        <v>156</v>
      </c>
      <c r="B24" s="7"/>
      <c r="C24" s="7"/>
      <c r="D24" s="7"/>
      <c r="E24" s="7"/>
      <c r="F24" s="14" t="s">
        <v>35</v>
      </c>
      <c r="G24" s="14"/>
      <c r="H24" s="14"/>
      <c r="I24" s="14"/>
      <c r="J24" s="1" t="s">
        <v>6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" customHeight="1" x14ac:dyDescent="0.25">
      <c r="A25" s="7" t="s">
        <v>157</v>
      </c>
      <c r="B25" s="7"/>
      <c r="C25" s="7"/>
      <c r="D25" s="7"/>
      <c r="E25" s="7"/>
      <c r="F25" s="14" t="s">
        <v>35</v>
      </c>
      <c r="G25" s="14"/>
      <c r="H25" s="14"/>
      <c r="I25" s="14"/>
      <c r="J25" s="1" t="s">
        <v>6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85" customHeight="1" x14ac:dyDescent="0.25">
      <c r="A27" s="9" t="s">
        <v>158</v>
      </c>
      <c r="B27" s="9" t="s">
        <v>15</v>
      </c>
      <c r="C27" s="9"/>
      <c r="D27" s="9"/>
      <c r="E27" s="9" t="s">
        <v>159</v>
      </c>
      <c r="F27" s="9"/>
      <c r="G27" s="9"/>
      <c r="H27" s="9" t="s">
        <v>160</v>
      </c>
      <c r="I27" s="9" t="s">
        <v>161</v>
      </c>
      <c r="J27" s="9"/>
      <c r="K27" s="9"/>
      <c r="L27" s="9"/>
      <c r="M27" s="9"/>
      <c r="N27" s="9"/>
      <c r="O27" s="9"/>
      <c r="P27" s="9"/>
      <c r="Q27" s="9" t="s">
        <v>165</v>
      </c>
      <c r="R27" s="9"/>
      <c r="S27" s="9"/>
      <c r="T27" s="9"/>
      <c r="U27" s="9"/>
      <c r="V27" s="9"/>
      <c r="W27" s="9"/>
      <c r="X27" s="9"/>
      <c r="Y27" s="9"/>
      <c r="Z27" s="9"/>
    </row>
    <row r="28" spans="1:26" ht="83.85" customHeight="1" x14ac:dyDescent="0.25">
      <c r="A28" s="9"/>
      <c r="B28" s="9"/>
      <c r="C28" s="9"/>
      <c r="D28" s="9"/>
      <c r="E28" s="9"/>
      <c r="F28" s="9"/>
      <c r="G28" s="9"/>
      <c r="H28" s="9"/>
      <c r="I28" s="9" t="s">
        <v>162</v>
      </c>
      <c r="J28" s="9"/>
      <c r="K28" s="9"/>
      <c r="L28" s="9" t="s">
        <v>163</v>
      </c>
      <c r="M28" s="9"/>
      <c r="N28" s="9"/>
      <c r="O28" s="9" t="s">
        <v>164</v>
      </c>
      <c r="P28" s="9"/>
      <c r="Q28" s="9" t="s">
        <v>166</v>
      </c>
      <c r="R28" s="9"/>
      <c r="S28" s="9" t="s">
        <v>167</v>
      </c>
      <c r="T28" s="9"/>
      <c r="U28" s="9" t="s">
        <v>168</v>
      </c>
      <c r="V28" s="9"/>
      <c r="W28" s="9" t="s">
        <v>163</v>
      </c>
      <c r="X28" s="9"/>
      <c r="Y28" s="9" t="s">
        <v>169</v>
      </c>
      <c r="Z28" s="9"/>
    </row>
    <row r="29" spans="1:26" ht="14.1" customHeight="1" x14ac:dyDescent="0.25">
      <c r="A29" s="17" t="s">
        <v>170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1" customHeight="1" x14ac:dyDescent="0.25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 t="s">
        <v>26</v>
      </c>
      <c r="I30" s="10" t="s">
        <v>27</v>
      </c>
      <c r="J30" s="10"/>
      <c r="K30" s="10"/>
      <c r="L30" s="10" t="s">
        <v>28</v>
      </c>
      <c r="M30" s="10"/>
      <c r="N30" s="10"/>
      <c r="O30" s="10" t="s">
        <v>29</v>
      </c>
      <c r="P30" s="10"/>
      <c r="Q30" s="10" t="s">
        <v>30</v>
      </c>
      <c r="R30" s="10"/>
      <c r="S30" s="10" t="s">
        <v>100</v>
      </c>
      <c r="T30" s="10"/>
      <c r="U30" s="10" t="s">
        <v>171</v>
      </c>
      <c r="V30" s="10"/>
      <c r="W30" s="10" t="s">
        <v>172</v>
      </c>
      <c r="X30" s="10"/>
      <c r="Y30" s="10" t="s">
        <v>173</v>
      </c>
      <c r="Z30" s="10"/>
    </row>
    <row r="31" spans="1:26" ht="14.1" customHeight="1" x14ac:dyDescent="0.25">
      <c r="A31" s="12" t="s">
        <v>547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60" customHeight="1" x14ac:dyDescent="0.25">
      <c r="A32" s="10" t="s">
        <v>23</v>
      </c>
      <c r="B32" s="10" t="s">
        <v>1875</v>
      </c>
      <c r="C32" s="10"/>
      <c r="D32" s="10"/>
      <c r="E32" s="12" t="s">
        <v>1876</v>
      </c>
      <c r="F32" s="12"/>
      <c r="G32" s="12"/>
      <c r="H32" s="10" t="s">
        <v>1877</v>
      </c>
      <c r="I32" s="10" t="s">
        <v>1878</v>
      </c>
      <c r="J32" s="10"/>
      <c r="K32" s="10"/>
      <c r="L32" s="10"/>
      <c r="M32" s="10"/>
      <c r="N32" s="10"/>
      <c r="O32" s="10" t="s">
        <v>1878</v>
      </c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71.45" customHeight="1" x14ac:dyDescent="0.25">
      <c r="A33" s="10"/>
      <c r="B33" s="10" t="s">
        <v>178</v>
      </c>
      <c r="C33" s="10"/>
      <c r="D33" s="10"/>
      <c r="E33" s="12" t="s">
        <v>179</v>
      </c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74.95" customHeight="1" x14ac:dyDescent="0.25">
      <c r="A34" s="10"/>
      <c r="B34" s="10" t="s">
        <v>180</v>
      </c>
      <c r="C34" s="10"/>
      <c r="D34" s="10"/>
      <c r="E34" s="12" t="s">
        <v>181</v>
      </c>
      <c r="F34" s="12"/>
      <c r="G34" s="12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4.1" customHeight="1" x14ac:dyDescent="0.25">
      <c r="A35" s="10"/>
      <c r="B35" s="11" t="s">
        <v>24</v>
      </c>
      <c r="C35" s="11"/>
      <c r="D35" s="11"/>
      <c r="E35" s="12" t="s">
        <v>190</v>
      </c>
      <c r="F35" s="12"/>
      <c r="G35" s="12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 t="s">
        <v>1879</v>
      </c>
      <c r="Z35" s="10"/>
    </row>
    <row r="36" spans="1:26" ht="14.1" customHeight="1" x14ac:dyDescent="0.25">
      <c r="A36" s="10"/>
      <c r="B36" s="11"/>
      <c r="C36" s="11"/>
      <c r="D36" s="11"/>
      <c r="E36" s="12" t="s">
        <v>192</v>
      </c>
      <c r="F36" s="12"/>
      <c r="G36" s="12"/>
      <c r="H36" s="10" t="s">
        <v>152</v>
      </c>
      <c r="I36" s="10"/>
      <c r="J36" s="10"/>
      <c r="K36" s="10"/>
      <c r="L36" s="10"/>
      <c r="M36" s="10"/>
      <c r="N36" s="10"/>
      <c r="O36" s="10" t="s">
        <v>1880</v>
      </c>
      <c r="P36" s="10"/>
      <c r="Q36" s="10"/>
      <c r="R36" s="10"/>
      <c r="S36" s="10"/>
      <c r="T36" s="10"/>
      <c r="U36" s="10"/>
      <c r="V36" s="10"/>
      <c r="W36" s="10"/>
      <c r="X36" s="10"/>
      <c r="Y36" s="10" t="s">
        <v>1881</v>
      </c>
      <c r="Z36" s="10"/>
    </row>
    <row r="37" spans="1:26" ht="36.950000000000003" customHeight="1" x14ac:dyDescent="0.25">
      <c r="A37" s="10"/>
      <c r="B37" s="10" t="s">
        <v>1882</v>
      </c>
      <c r="C37" s="10"/>
      <c r="D37" s="10"/>
      <c r="E37" s="12" t="s">
        <v>1883</v>
      </c>
      <c r="F37" s="12"/>
      <c r="G37" s="12"/>
      <c r="H37" s="10" t="s">
        <v>197</v>
      </c>
      <c r="I37" s="10" t="s">
        <v>1415</v>
      </c>
      <c r="J37" s="10"/>
      <c r="K37" s="10"/>
      <c r="L37" s="10" t="s">
        <v>199</v>
      </c>
      <c r="M37" s="10"/>
      <c r="N37" s="10"/>
      <c r="O37" s="10" t="s">
        <v>1880</v>
      </c>
      <c r="P37" s="10"/>
      <c r="Q37" s="10" t="s">
        <v>1884</v>
      </c>
      <c r="R37" s="10"/>
      <c r="S37" s="10" t="s">
        <v>916</v>
      </c>
      <c r="T37" s="10"/>
      <c r="U37" s="10" t="s">
        <v>1885</v>
      </c>
      <c r="V37" s="10"/>
      <c r="W37" s="10"/>
      <c r="X37" s="10"/>
      <c r="Y37" s="10" t="s">
        <v>1879</v>
      </c>
      <c r="Z37" s="10"/>
    </row>
    <row r="38" spans="1:26" ht="25.5" customHeight="1" x14ac:dyDescent="0.25">
      <c r="A38" s="10"/>
      <c r="B38" s="10" t="s">
        <v>297</v>
      </c>
      <c r="C38" s="10"/>
      <c r="D38" s="10"/>
      <c r="E38" s="12" t="s">
        <v>298</v>
      </c>
      <c r="F38" s="12"/>
      <c r="G38" s="12"/>
      <c r="H38" s="10" t="s">
        <v>152</v>
      </c>
      <c r="I38" s="10" t="s">
        <v>1415</v>
      </c>
      <c r="J38" s="10"/>
      <c r="K38" s="10"/>
      <c r="L38" s="10" t="s">
        <v>199</v>
      </c>
      <c r="M38" s="10"/>
      <c r="N38" s="10"/>
      <c r="O38" s="10" t="s">
        <v>1880</v>
      </c>
      <c r="P38" s="10"/>
      <c r="Q38" s="10"/>
      <c r="R38" s="10"/>
      <c r="S38" s="10"/>
      <c r="T38" s="10"/>
      <c r="U38" s="10" t="s">
        <v>299</v>
      </c>
      <c r="V38" s="10"/>
      <c r="W38" s="10"/>
      <c r="X38" s="10"/>
      <c r="Y38" s="10" t="s">
        <v>1881</v>
      </c>
      <c r="Z38" s="10"/>
    </row>
    <row r="39" spans="1:26" ht="14.1" customHeight="1" x14ac:dyDescent="0.25">
      <c r="A39" s="10"/>
      <c r="B39" s="10"/>
      <c r="C39" s="10"/>
      <c r="D39" s="10"/>
      <c r="E39" s="12" t="s">
        <v>218</v>
      </c>
      <c r="F39" s="12"/>
      <c r="G39" s="12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 t="s">
        <v>1886</v>
      </c>
      <c r="Z39" s="10"/>
    </row>
    <row r="40" spans="1:26" ht="14.1" customHeight="1" x14ac:dyDescent="0.25">
      <c r="A40" s="10"/>
      <c r="B40" s="10"/>
      <c r="C40" s="10"/>
      <c r="D40" s="10"/>
      <c r="E40" s="12" t="s">
        <v>220</v>
      </c>
      <c r="F40" s="12"/>
      <c r="G40" s="12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 t="s">
        <v>1881</v>
      </c>
      <c r="Z40" s="10"/>
    </row>
    <row r="41" spans="1:26" ht="36.950000000000003" customHeight="1" x14ac:dyDescent="0.25">
      <c r="A41" s="10"/>
      <c r="B41" s="10" t="s">
        <v>1887</v>
      </c>
      <c r="C41" s="10"/>
      <c r="D41" s="10"/>
      <c r="E41" s="12" t="s">
        <v>731</v>
      </c>
      <c r="F41" s="12"/>
      <c r="G41" s="12"/>
      <c r="H41" s="10" t="s">
        <v>224</v>
      </c>
      <c r="I41" s="10" t="s">
        <v>732</v>
      </c>
      <c r="J41" s="10"/>
      <c r="K41" s="10"/>
      <c r="L41" s="10"/>
      <c r="M41" s="10"/>
      <c r="N41" s="10"/>
      <c r="O41" s="10" t="s">
        <v>732</v>
      </c>
      <c r="P41" s="10"/>
      <c r="Q41" s="10"/>
      <c r="R41" s="10"/>
      <c r="S41" s="10"/>
      <c r="T41" s="10"/>
      <c r="U41" s="10"/>
      <c r="V41" s="10"/>
      <c r="W41" s="10"/>
      <c r="X41" s="10"/>
      <c r="Y41" s="10" t="s">
        <v>1888</v>
      </c>
      <c r="Z41" s="10"/>
    </row>
    <row r="42" spans="1:26" ht="36.950000000000003" customHeight="1" x14ac:dyDescent="0.25">
      <c r="A42" s="10"/>
      <c r="B42" s="10" t="s">
        <v>1889</v>
      </c>
      <c r="C42" s="10"/>
      <c r="D42" s="10"/>
      <c r="E42" s="12" t="s">
        <v>735</v>
      </c>
      <c r="F42" s="12"/>
      <c r="G42" s="12"/>
      <c r="H42" s="10" t="s">
        <v>224</v>
      </c>
      <c r="I42" s="10" t="s">
        <v>736</v>
      </c>
      <c r="J42" s="10"/>
      <c r="K42" s="10"/>
      <c r="L42" s="10" t="s">
        <v>230</v>
      </c>
      <c r="M42" s="10"/>
      <c r="N42" s="10"/>
      <c r="O42" s="10" t="s">
        <v>737</v>
      </c>
      <c r="P42" s="10"/>
      <c r="Q42" s="10"/>
      <c r="R42" s="10"/>
      <c r="S42" s="10"/>
      <c r="T42" s="10"/>
      <c r="U42" s="10"/>
      <c r="V42" s="10"/>
      <c r="W42" s="10"/>
      <c r="X42" s="10"/>
      <c r="Y42" s="10" t="s">
        <v>1890</v>
      </c>
      <c r="Z42" s="10"/>
    </row>
    <row r="43" spans="1:26" ht="14.1" customHeight="1" x14ac:dyDescent="0.25">
      <c r="A43" s="10"/>
      <c r="B43" s="10"/>
      <c r="C43" s="10"/>
      <c r="D43" s="10"/>
      <c r="E43" s="13" t="s">
        <v>233</v>
      </c>
      <c r="F43" s="13"/>
      <c r="G43" s="13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 t="s">
        <v>1891</v>
      </c>
      <c r="V43" s="10"/>
      <c r="W43" s="10"/>
      <c r="X43" s="10"/>
      <c r="Y43" s="10" t="s">
        <v>1892</v>
      </c>
      <c r="Z43" s="10"/>
    </row>
    <row r="44" spans="1:26" ht="60" customHeight="1" x14ac:dyDescent="0.25">
      <c r="A44" s="10" t="s">
        <v>24</v>
      </c>
      <c r="B44" s="10" t="s">
        <v>1473</v>
      </c>
      <c r="C44" s="10"/>
      <c r="D44" s="10"/>
      <c r="E44" s="12" t="s">
        <v>1893</v>
      </c>
      <c r="F44" s="12"/>
      <c r="G44" s="12"/>
      <c r="H44" s="10" t="s">
        <v>623</v>
      </c>
      <c r="I44" s="10" t="s">
        <v>1894</v>
      </c>
      <c r="J44" s="10"/>
      <c r="K44" s="10"/>
      <c r="L44" s="10"/>
      <c r="M44" s="10"/>
      <c r="N44" s="10"/>
      <c r="O44" s="10" t="s">
        <v>1894</v>
      </c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71.45" customHeight="1" x14ac:dyDescent="0.25">
      <c r="A45" s="10"/>
      <c r="B45" s="10" t="s">
        <v>178</v>
      </c>
      <c r="C45" s="10"/>
      <c r="D45" s="10"/>
      <c r="E45" s="12" t="s">
        <v>179</v>
      </c>
      <c r="F45" s="12"/>
      <c r="G45" s="12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74.95" customHeight="1" x14ac:dyDescent="0.25">
      <c r="A46" s="10"/>
      <c r="B46" s="10" t="s">
        <v>180</v>
      </c>
      <c r="C46" s="10"/>
      <c r="D46" s="10"/>
      <c r="E46" s="12" t="s">
        <v>181</v>
      </c>
      <c r="F46" s="12"/>
      <c r="G46" s="12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48.6" customHeight="1" x14ac:dyDescent="0.25">
      <c r="A47" s="10"/>
      <c r="B47" s="10" t="s">
        <v>1476</v>
      </c>
      <c r="C47" s="10"/>
      <c r="D47" s="10"/>
      <c r="E47" s="12" t="s">
        <v>1477</v>
      </c>
      <c r="F47" s="12"/>
      <c r="G47" s="12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71.45" customHeight="1" x14ac:dyDescent="0.25">
      <c r="A48" s="10"/>
      <c r="B48" s="10" t="s">
        <v>1895</v>
      </c>
      <c r="C48" s="10"/>
      <c r="D48" s="10"/>
      <c r="E48" s="12" t="s">
        <v>1896</v>
      </c>
      <c r="F48" s="12"/>
      <c r="G48" s="12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4.1" customHeight="1" x14ac:dyDescent="0.25">
      <c r="A49" s="10"/>
      <c r="B49" s="11" t="s">
        <v>23</v>
      </c>
      <c r="C49" s="11"/>
      <c r="D49" s="11"/>
      <c r="E49" s="12" t="s">
        <v>182</v>
      </c>
      <c r="F49" s="12"/>
      <c r="G49" s="12"/>
      <c r="H49" s="10" t="s">
        <v>152</v>
      </c>
      <c r="I49" s="10"/>
      <c r="J49" s="10"/>
      <c r="K49" s="10"/>
      <c r="L49" s="10"/>
      <c r="M49" s="10"/>
      <c r="N49" s="10"/>
      <c r="O49" s="10" t="s">
        <v>1897</v>
      </c>
      <c r="P49" s="10"/>
      <c r="Q49" s="10"/>
      <c r="R49" s="10"/>
      <c r="S49" s="10"/>
      <c r="T49" s="10"/>
      <c r="U49" s="10"/>
      <c r="V49" s="10"/>
      <c r="W49" s="10"/>
      <c r="X49" s="10"/>
      <c r="Y49" s="10" t="s">
        <v>1898</v>
      </c>
      <c r="Z49" s="10"/>
    </row>
    <row r="50" spans="1:26" ht="14.1" customHeight="1" x14ac:dyDescent="0.25">
      <c r="A50" s="10"/>
      <c r="B50" s="10" t="s">
        <v>1480</v>
      </c>
      <c r="C50" s="10"/>
      <c r="D50" s="10"/>
      <c r="E50" s="12" t="s">
        <v>1481</v>
      </c>
      <c r="F50" s="12"/>
      <c r="G50" s="12"/>
      <c r="H50" s="10" t="s">
        <v>152</v>
      </c>
      <c r="I50" s="10" t="s">
        <v>1482</v>
      </c>
      <c r="J50" s="10"/>
      <c r="K50" s="10"/>
      <c r="L50" s="10" t="s">
        <v>1899</v>
      </c>
      <c r="M50" s="10"/>
      <c r="N50" s="10"/>
      <c r="O50" s="10" t="s">
        <v>1897</v>
      </c>
      <c r="P50" s="10"/>
      <c r="Q50" s="10"/>
      <c r="R50" s="10"/>
      <c r="S50" s="10"/>
      <c r="T50" s="10"/>
      <c r="U50" s="10" t="s">
        <v>1484</v>
      </c>
      <c r="V50" s="10"/>
      <c r="W50" s="10"/>
      <c r="X50" s="10"/>
      <c r="Y50" s="10" t="s">
        <v>1898</v>
      </c>
      <c r="Z50" s="10"/>
    </row>
    <row r="51" spans="1:26" ht="14.1" customHeight="1" x14ac:dyDescent="0.25">
      <c r="A51" s="10"/>
      <c r="B51" s="10"/>
      <c r="C51" s="10"/>
      <c r="D51" s="10"/>
      <c r="E51" s="12" t="s">
        <v>218</v>
      </c>
      <c r="F51" s="12"/>
      <c r="G51" s="12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 t="s">
        <v>1898</v>
      </c>
      <c r="Z51" s="10"/>
    </row>
    <row r="52" spans="1:26" ht="14.1" customHeight="1" x14ac:dyDescent="0.25">
      <c r="A52" s="10"/>
      <c r="B52" s="10"/>
      <c r="C52" s="10"/>
      <c r="D52" s="10"/>
      <c r="E52" s="12" t="s">
        <v>220</v>
      </c>
      <c r="F52" s="12"/>
      <c r="G52" s="12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 t="s">
        <v>1898</v>
      </c>
      <c r="Z52" s="10"/>
    </row>
    <row r="53" spans="1:26" ht="36.950000000000003" customHeight="1" x14ac:dyDescent="0.25">
      <c r="A53" s="10"/>
      <c r="B53" s="10" t="s">
        <v>1900</v>
      </c>
      <c r="C53" s="10"/>
      <c r="D53" s="10"/>
      <c r="E53" s="12" t="s">
        <v>1486</v>
      </c>
      <c r="F53" s="12"/>
      <c r="G53" s="12"/>
      <c r="H53" s="10" t="s">
        <v>224</v>
      </c>
      <c r="I53" s="10" t="s">
        <v>612</v>
      </c>
      <c r="J53" s="10"/>
      <c r="K53" s="10"/>
      <c r="L53" s="10"/>
      <c r="M53" s="10"/>
      <c r="N53" s="10"/>
      <c r="O53" s="10" t="s">
        <v>612</v>
      </c>
      <c r="P53" s="10"/>
      <c r="Q53" s="10"/>
      <c r="R53" s="10"/>
      <c r="S53" s="10"/>
      <c r="T53" s="10"/>
      <c r="U53" s="10"/>
      <c r="V53" s="10"/>
      <c r="W53" s="10"/>
      <c r="X53" s="10"/>
      <c r="Y53" s="10" t="s">
        <v>1901</v>
      </c>
      <c r="Z53" s="10"/>
    </row>
    <row r="54" spans="1:26" ht="36.950000000000003" customHeight="1" x14ac:dyDescent="0.25">
      <c r="A54" s="10"/>
      <c r="B54" s="10" t="s">
        <v>1902</v>
      </c>
      <c r="C54" s="10"/>
      <c r="D54" s="10"/>
      <c r="E54" s="12" t="s">
        <v>1489</v>
      </c>
      <c r="F54" s="12"/>
      <c r="G54" s="12"/>
      <c r="H54" s="10" t="s">
        <v>224</v>
      </c>
      <c r="I54" s="10" t="s">
        <v>1490</v>
      </c>
      <c r="J54" s="10"/>
      <c r="K54" s="10"/>
      <c r="L54" s="10" t="s">
        <v>230</v>
      </c>
      <c r="M54" s="10"/>
      <c r="N54" s="10"/>
      <c r="O54" s="10" t="s">
        <v>1491</v>
      </c>
      <c r="P54" s="10"/>
      <c r="Q54" s="10"/>
      <c r="R54" s="10"/>
      <c r="S54" s="10"/>
      <c r="T54" s="10"/>
      <c r="U54" s="10"/>
      <c r="V54" s="10"/>
      <c r="W54" s="10"/>
      <c r="X54" s="10"/>
      <c r="Y54" s="10" t="s">
        <v>1903</v>
      </c>
      <c r="Z54" s="10"/>
    </row>
    <row r="55" spans="1:26" ht="14.1" customHeight="1" x14ac:dyDescent="0.25">
      <c r="A55" s="10"/>
      <c r="B55" s="10"/>
      <c r="C55" s="10"/>
      <c r="D55" s="10"/>
      <c r="E55" s="13" t="s">
        <v>233</v>
      </c>
      <c r="F55" s="13"/>
      <c r="G55" s="13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 t="s">
        <v>1904</v>
      </c>
      <c r="V55" s="10"/>
      <c r="W55" s="10"/>
      <c r="X55" s="10"/>
      <c r="Y55" s="10" t="s">
        <v>1905</v>
      </c>
      <c r="Z55" s="10"/>
    </row>
    <row r="56" spans="1:26" ht="36.950000000000003" customHeight="1" x14ac:dyDescent="0.25">
      <c r="A56" s="10" t="s">
        <v>25</v>
      </c>
      <c r="B56" s="10" t="s">
        <v>1906</v>
      </c>
      <c r="C56" s="10"/>
      <c r="D56" s="10"/>
      <c r="E56" s="12" t="s">
        <v>1907</v>
      </c>
      <c r="F56" s="12"/>
      <c r="G56" s="12"/>
      <c r="H56" s="10" t="s">
        <v>1575</v>
      </c>
      <c r="I56" s="10" t="s">
        <v>1908</v>
      </c>
      <c r="J56" s="10"/>
      <c r="K56" s="10"/>
      <c r="L56" s="10"/>
      <c r="M56" s="10"/>
      <c r="N56" s="10"/>
      <c r="O56" s="10" t="s">
        <v>1908</v>
      </c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74.95" customHeight="1" x14ac:dyDescent="0.25">
      <c r="A57" s="10"/>
      <c r="B57" s="10" t="s">
        <v>180</v>
      </c>
      <c r="C57" s="10"/>
      <c r="D57" s="10"/>
      <c r="E57" s="12" t="s">
        <v>181</v>
      </c>
      <c r="F57" s="12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4.1" customHeight="1" x14ac:dyDescent="0.25">
      <c r="A58" s="10"/>
      <c r="B58" s="11" t="s">
        <v>23</v>
      </c>
      <c r="C58" s="11"/>
      <c r="D58" s="11"/>
      <c r="E58" s="12" t="s">
        <v>182</v>
      </c>
      <c r="F58" s="12"/>
      <c r="G58" s="12"/>
      <c r="H58" s="10" t="s">
        <v>152</v>
      </c>
      <c r="I58" s="10"/>
      <c r="J58" s="10"/>
      <c r="K58" s="10"/>
      <c r="L58" s="10"/>
      <c r="M58" s="10"/>
      <c r="N58" s="10"/>
      <c r="O58" s="10" t="s">
        <v>1909</v>
      </c>
      <c r="P58" s="10"/>
      <c r="Q58" s="10"/>
      <c r="R58" s="10"/>
      <c r="S58" s="10"/>
      <c r="T58" s="10"/>
      <c r="U58" s="10"/>
      <c r="V58" s="10"/>
      <c r="W58" s="10"/>
      <c r="X58" s="10"/>
      <c r="Y58" s="10" t="s">
        <v>1910</v>
      </c>
      <c r="Z58" s="10"/>
    </row>
    <row r="59" spans="1:26" ht="14.1" customHeight="1" x14ac:dyDescent="0.25">
      <c r="A59" s="10"/>
      <c r="B59" s="10" t="s">
        <v>1579</v>
      </c>
      <c r="C59" s="10"/>
      <c r="D59" s="10"/>
      <c r="E59" s="12" t="s">
        <v>1580</v>
      </c>
      <c r="F59" s="12"/>
      <c r="G59" s="12"/>
      <c r="H59" s="10" t="s">
        <v>152</v>
      </c>
      <c r="I59" s="10" t="s">
        <v>1911</v>
      </c>
      <c r="J59" s="10"/>
      <c r="K59" s="10"/>
      <c r="L59" s="10" t="s">
        <v>1107</v>
      </c>
      <c r="M59" s="10"/>
      <c r="N59" s="10"/>
      <c r="O59" s="10" t="s">
        <v>1909</v>
      </c>
      <c r="P59" s="10"/>
      <c r="Q59" s="10"/>
      <c r="R59" s="10"/>
      <c r="S59" s="10"/>
      <c r="T59" s="10"/>
      <c r="U59" s="10" t="s">
        <v>1582</v>
      </c>
      <c r="V59" s="10"/>
      <c r="W59" s="10"/>
      <c r="X59" s="10"/>
      <c r="Y59" s="10" t="s">
        <v>1910</v>
      </c>
      <c r="Z59" s="10"/>
    </row>
    <row r="60" spans="1:26" ht="14.1" customHeight="1" x14ac:dyDescent="0.25">
      <c r="A60" s="10"/>
      <c r="B60" s="11" t="s">
        <v>24</v>
      </c>
      <c r="C60" s="11"/>
      <c r="D60" s="11"/>
      <c r="E60" s="12" t="s">
        <v>190</v>
      </c>
      <c r="F60" s="12"/>
      <c r="G60" s="12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 t="s">
        <v>1912</v>
      </c>
      <c r="Z60" s="10"/>
    </row>
    <row r="61" spans="1:26" ht="14.1" customHeight="1" x14ac:dyDescent="0.25">
      <c r="A61" s="10"/>
      <c r="B61" s="11"/>
      <c r="C61" s="11"/>
      <c r="D61" s="11"/>
      <c r="E61" s="12" t="s">
        <v>192</v>
      </c>
      <c r="F61" s="12"/>
      <c r="G61" s="12"/>
      <c r="H61" s="10" t="s">
        <v>152</v>
      </c>
      <c r="I61" s="10"/>
      <c r="J61" s="10"/>
      <c r="K61" s="10"/>
      <c r="L61" s="10"/>
      <c r="M61" s="10"/>
      <c r="N61" s="10"/>
      <c r="O61" s="10" t="s">
        <v>1913</v>
      </c>
      <c r="P61" s="10"/>
      <c r="Q61" s="10"/>
      <c r="R61" s="10"/>
      <c r="S61" s="10"/>
      <c r="T61" s="10"/>
      <c r="U61" s="10"/>
      <c r="V61" s="10"/>
      <c r="W61" s="10"/>
      <c r="X61" s="10"/>
      <c r="Y61" s="10" t="s">
        <v>1914</v>
      </c>
      <c r="Z61" s="10"/>
    </row>
    <row r="62" spans="1:26" ht="25.5" customHeight="1" x14ac:dyDescent="0.25">
      <c r="A62" s="10"/>
      <c r="B62" s="10" t="s">
        <v>209</v>
      </c>
      <c r="C62" s="10"/>
      <c r="D62" s="10"/>
      <c r="E62" s="12" t="s">
        <v>210</v>
      </c>
      <c r="F62" s="12"/>
      <c r="G62" s="12"/>
      <c r="H62" s="10" t="s">
        <v>197</v>
      </c>
      <c r="I62" s="10" t="s">
        <v>1915</v>
      </c>
      <c r="J62" s="10"/>
      <c r="K62" s="10"/>
      <c r="L62" s="10" t="s">
        <v>1107</v>
      </c>
      <c r="M62" s="10"/>
      <c r="N62" s="10"/>
      <c r="O62" s="10" t="s">
        <v>1913</v>
      </c>
      <c r="P62" s="10"/>
      <c r="Q62" s="10" t="s">
        <v>213</v>
      </c>
      <c r="R62" s="10"/>
      <c r="S62" s="10" t="s">
        <v>214</v>
      </c>
      <c r="T62" s="10"/>
      <c r="U62" s="10" t="s">
        <v>215</v>
      </c>
      <c r="V62" s="10"/>
      <c r="W62" s="10"/>
      <c r="X62" s="10"/>
      <c r="Y62" s="10" t="s">
        <v>1912</v>
      </c>
      <c r="Z62" s="10"/>
    </row>
    <row r="63" spans="1:26" ht="25.5" customHeight="1" x14ac:dyDescent="0.25">
      <c r="A63" s="10"/>
      <c r="B63" s="10" t="s">
        <v>205</v>
      </c>
      <c r="C63" s="10"/>
      <c r="D63" s="10"/>
      <c r="E63" s="12" t="s">
        <v>206</v>
      </c>
      <c r="F63" s="12"/>
      <c r="G63" s="12"/>
      <c r="H63" s="10" t="s">
        <v>152</v>
      </c>
      <c r="I63" s="10" t="s">
        <v>1915</v>
      </c>
      <c r="J63" s="10"/>
      <c r="K63" s="10"/>
      <c r="L63" s="10" t="s">
        <v>1107</v>
      </c>
      <c r="M63" s="10"/>
      <c r="N63" s="10"/>
      <c r="O63" s="10" t="s">
        <v>1913</v>
      </c>
      <c r="P63" s="10"/>
      <c r="Q63" s="10"/>
      <c r="R63" s="10"/>
      <c r="S63" s="10"/>
      <c r="T63" s="10"/>
      <c r="U63" s="10" t="s">
        <v>207</v>
      </c>
      <c r="V63" s="10"/>
      <c r="W63" s="10"/>
      <c r="X63" s="10"/>
      <c r="Y63" s="10" t="s">
        <v>1914</v>
      </c>
      <c r="Z63" s="10"/>
    </row>
    <row r="64" spans="1:26" ht="14.1" customHeight="1" x14ac:dyDescent="0.25">
      <c r="A64" s="10"/>
      <c r="B64" s="10"/>
      <c r="C64" s="10"/>
      <c r="D64" s="10"/>
      <c r="E64" s="12" t="s">
        <v>218</v>
      </c>
      <c r="F64" s="12"/>
      <c r="G64" s="12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 t="s">
        <v>1916</v>
      </c>
      <c r="Z64" s="10"/>
    </row>
    <row r="65" spans="1:26" ht="48.6" customHeight="1" x14ac:dyDescent="0.25">
      <c r="A65" s="10" t="s">
        <v>1917</v>
      </c>
      <c r="B65" s="10" t="s">
        <v>1137</v>
      </c>
      <c r="C65" s="10"/>
      <c r="D65" s="10"/>
      <c r="E65" s="12" t="s">
        <v>1138</v>
      </c>
      <c r="F65" s="12"/>
      <c r="G65" s="12"/>
      <c r="H65" s="10" t="s">
        <v>224</v>
      </c>
      <c r="I65" s="10" t="s">
        <v>24</v>
      </c>
      <c r="J65" s="10"/>
      <c r="K65" s="10"/>
      <c r="L65" s="10"/>
      <c r="M65" s="10"/>
      <c r="N65" s="10"/>
      <c r="O65" s="10" t="s">
        <v>24</v>
      </c>
      <c r="P65" s="10"/>
      <c r="Q65" s="10"/>
      <c r="R65" s="10"/>
      <c r="S65" s="10"/>
      <c r="T65" s="10"/>
      <c r="U65" s="10"/>
      <c r="V65" s="10"/>
      <c r="W65" s="10"/>
      <c r="X65" s="10"/>
      <c r="Y65" s="10" t="s">
        <v>1918</v>
      </c>
      <c r="Z65" s="10"/>
    </row>
    <row r="66" spans="1:26" ht="14.1" customHeight="1" x14ac:dyDescent="0.25">
      <c r="A66" s="10"/>
      <c r="B66" s="10"/>
      <c r="C66" s="10"/>
      <c r="D66" s="10"/>
      <c r="E66" s="12" t="s">
        <v>220</v>
      </c>
      <c r="F66" s="12"/>
      <c r="G66" s="12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 t="s">
        <v>1919</v>
      </c>
      <c r="Z66" s="10"/>
    </row>
    <row r="67" spans="1:26" ht="25.5" customHeight="1" x14ac:dyDescent="0.25">
      <c r="A67" s="10"/>
      <c r="B67" s="10" t="s">
        <v>1920</v>
      </c>
      <c r="C67" s="10"/>
      <c r="D67" s="10"/>
      <c r="E67" s="12" t="s">
        <v>1142</v>
      </c>
      <c r="F67" s="12"/>
      <c r="G67" s="12"/>
      <c r="H67" s="10" t="s">
        <v>224</v>
      </c>
      <c r="I67" s="10" t="s">
        <v>1143</v>
      </c>
      <c r="J67" s="10"/>
      <c r="K67" s="10"/>
      <c r="L67" s="10"/>
      <c r="M67" s="10"/>
      <c r="N67" s="10"/>
      <c r="O67" s="10" t="s">
        <v>1143</v>
      </c>
      <c r="P67" s="10"/>
      <c r="Q67" s="10"/>
      <c r="R67" s="10"/>
      <c r="S67" s="10"/>
      <c r="T67" s="10"/>
      <c r="U67" s="10"/>
      <c r="V67" s="10"/>
      <c r="W67" s="10"/>
      <c r="X67" s="10"/>
      <c r="Y67" s="10" t="s">
        <v>1921</v>
      </c>
      <c r="Z67" s="10"/>
    </row>
    <row r="68" spans="1:26" ht="25.5" customHeight="1" x14ac:dyDescent="0.25">
      <c r="A68" s="10"/>
      <c r="B68" s="10" t="s">
        <v>1922</v>
      </c>
      <c r="C68" s="10"/>
      <c r="D68" s="10"/>
      <c r="E68" s="12" t="s">
        <v>1146</v>
      </c>
      <c r="F68" s="12"/>
      <c r="G68" s="12"/>
      <c r="H68" s="10" t="s">
        <v>224</v>
      </c>
      <c r="I68" s="10" t="s">
        <v>231</v>
      </c>
      <c r="J68" s="10"/>
      <c r="K68" s="10"/>
      <c r="L68" s="10"/>
      <c r="M68" s="10"/>
      <c r="N68" s="10"/>
      <c r="O68" s="10" t="s">
        <v>231</v>
      </c>
      <c r="P68" s="10"/>
      <c r="Q68" s="10"/>
      <c r="R68" s="10"/>
      <c r="S68" s="10"/>
      <c r="T68" s="10"/>
      <c r="U68" s="10"/>
      <c r="V68" s="10"/>
      <c r="W68" s="10"/>
      <c r="X68" s="10"/>
      <c r="Y68" s="10" t="s">
        <v>1923</v>
      </c>
      <c r="Z68" s="10"/>
    </row>
    <row r="69" spans="1:26" ht="14.1" customHeight="1" x14ac:dyDescent="0.25">
      <c r="A69" s="10"/>
      <c r="B69" s="10"/>
      <c r="C69" s="10"/>
      <c r="D69" s="10"/>
      <c r="E69" s="13" t="s">
        <v>233</v>
      </c>
      <c r="F69" s="13"/>
      <c r="G69" s="13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 t="s">
        <v>1924</v>
      </c>
      <c r="V69" s="10"/>
      <c r="W69" s="10"/>
      <c r="X69" s="10"/>
      <c r="Y69" s="10" t="s">
        <v>1925</v>
      </c>
      <c r="Z69" s="10"/>
    </row>
    <row r="70" spans="1:26" ht="36.950000000000003" customHeight="1" x14ac:dyDescent="0.25">
      <c r="A70" s="10" t="s">
        <v>26</v>
      </c>
      <c r="B70" s="10" t="s">
        <v>1926</v>
      </c>
      <c r="C70" s="10"/>
      <c r="D70" s="10"/>
      <c r="E70" s="12" t="s">
        <v>1927</v>
      </c>
      <c r="F70" s="12"/>
      <c r="G70" s="12"/>
      <c r="H70" s="10" t="s">
        <v>678</v>
      </c>
      <c r="I70" s="10" t="s">
        <v>1928</v>
      </c>
      <c r="J70" s="10"/>
      <c r="K70" s="10"/>
      <c r="L70" s="10"/>
      <c r="M70" s="10"/>
      <c r="N70" s="10"/>
      <c r="O70" s="10" t="s">
        <v>1928</v>
      </c>
      <c r="P70" s="10"/>
      <c r="Q70" s="10" t="s">
        <v>1929</v>
      </c>
      <c r="R70" s="10"/>
      <c r="S70" s="10" t="s">
        <v>1930</v>
      </c>
      <c r="T70" s="10"/>
      <c r="U70" s="10" t="s">
        <v>1931</v>
      </c>
      <c r="V70" s="10"/>
      <c r="W70" s="10"/>
      <c r="X70" s="10"/>
      <c r="Y70" s="10" t="s">
        <v>1932</v>
      </c>
      <c r="Z70" s="10"/>
    </row>
    <row r="71" spans="1:26" ht="14.1" customHeight="1" x14ac:dyDescent="0.25">
      <c r="A71" s="10"/>
      <c r="B71" s="10"/>
      <c r="C71" s="10"/>
      <c r="D71" s="10"/>
      <c r="E71" s="13" t="s">
        <v>233</v>
      </c>
      <c r="F71" s="13"/>
      <c r="G71" s="13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 t="s">
        <v>1932</v>
      </c>
      <c r="Z71" s="10"/>
    </row>
    <row r="72" spans="1:26" ht="36.950000000000003" customHeight="1" x14ac:dyDescent="0.25">
      <c r="A72" s="10" t="s">
        <v>27</v>
      </c>
      <c r="B72" s="10" t="s">
        <v>1933</v>
      </c>
      <c r="C72" s="10"/>
      <c r="D72" s="10"/>
      <c r="E72" s="12" t="s">
        <v>1934</v>
      </c>
      <c r="F72" s="12"/>
      <c r="G72" s="12"/>
      <c r="H72" s="10" t="s">
        <v>1935</v>
      </c>
      <c r="I72" s="10" t="s">
        <v>839</v>
      </c>
      <c r="J72" s="10"/>
      <c r="K72" s="10"/>
      <c r="L72" s="10"/>
      <c r="M72" s="10"/>
      <c r="N72" s="10"/>
      <c r="O72" s="10" t="s">
        <v>839</v>
      </c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71.45" customHeight="1" x14ac:dyDescent="0.25">
      <c r="A73" s="10"/>
      <c r="B73" s="10" t="s">
        <v>178</v>
      </c>
      <c r="C73" s="10"/>
      <c r="D73" s="10"/>
      <c r="E73" s="12" t="s">
        <v>179</v>
      </c>
      <c r="F73" s="12"/>
      <c r="G73" s="12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74.95" customHeight="1" x14ac:dyDescent="0.25">
      <c r="A74" s="10"/>
      <c r="B74" s="10" t="s">
        <v>180</v>
      </c>
      <c r="C74" s="10"/>
      <c r="D74" s="10"/>
      <c r="E74" s="12" t="s">
        <v>181</v>
      </c>
      <c r="F74" s="12"/>
      <c r="G74" s="12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4.1" customHeight="1" x14ac:dyDescent="0.25">
      <c r="A75" s="10"/>
      <c r="B75" s="11" t="s">
        <v>23</v>
      </c>
      <c r="C75" s="11"/>
      <c r="D75" s="11"/>
      <c r="E75" s="12" t="s">
        <v>182</v>
      </c>
      <c r="F75" s="12"/>
      <c r="G75" s="12"/>
      <c r="H75" s="10" t="s">
        <v>152</v>
      </c>
      <c r="I75" s="10"/>
      <c r="J75" s="10"/>
      <c r="K75" s="10"/>
      <c r="L75" s="10"/>
      <c r="M75" s="10"/>
      <c r="N75" s="10"/>
      <c r="O75" s="10" t="s">
        <v>1936</v>
      </c>
      <c r="P75" s="10"/>
      <c r="Q75" s="10"/>
      <c r="R75" s="10"/>
      <c r="S75" s="10"/>
      <c r="T75" s="10"/>
      <c r="U75" s="10"/>
      <c r="V75" s="10"/>
      <c r="W75" s="10"/>
      <c r="X75" s="10"/>
      <c r="Y75" s="10" t="s">
        <v>1937</v>
      </c>
      <c r="Z75" s="10"/>
    </row>
    <row r="76" spans="1:26" ht="14.1" customHeight="1" x14ac:dyDescent="0.25">
      <c r="A76" s="10"/>
      <c r="B76" s="10" t="s">
        <v>1514</v>
      </c>
      <c r="C76" s="10"/>
      <c r="D76" s="10"/>
      <c r="E76" s="12" t="s">
        <v>1515</v>
      </c>
      <c r="F76" s="12"/>
      <c r="G76" s="12"/>
      <c r="H76" s="10" t="s">
        <v>152</v>
      </c>
      <c r="I76" s="10" t="s">
        <v>1938</v>
      </c>
      <c r="J76" s="10"/>
      <c r="K76" s="10"/>
      <c r="L76" s="10" t="s">
        <v>188</v>
      </c>
      <c r="M76" s="10"/>
      <c r="N76" s="10"/>
      <c r="O76" s="10" t="s">
        <v>1936</v>
      </c>
      <c r="P76" s="10"/>
      <c r="Q76" s="10"/>
      <c r="R76" s="10"/>
      <c r="S76" s="10"/>
      <c r="T76" s="10"/>
      <c r="U76" s="10" t="s">
        <v>1517</v>
      </c>
      <c r="V76" s="10"/>
      <c r="W76" s="10"/>
      <c r="X76" s="10"/>
      <c r="Y76" s="10" t="s">
        <v>1937</v>
      </c>
      <c r="Z76" s="10"/>
    </row>
    <row r="77" spans="1:26" ht="14.1" customHeight="1" x14ac:dyDescent="0.25">
      <c r="A77" s="10"/>
      <c r="B77" s="11" t="s">
        <v>26</v>
      </c>
      <c r="C77" s="11"/>
      <c r="D77" s="11"/>
      <c r="E77" s="12" t="s">
        <v>248</v>
      </c>
      <c r="F77" s="12"/>
      <c r="G77" s="12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 t="s">
        <v>1939</v>
      </c>
      <c r="Z77" s="10"/>
    </row>
    <row r="78" spans="1:26" ht="25.5" customHeight="1" x14ac:dyDescent="0.25">
      <c r="A78" s="10"/>
      <c r="B78" s="10" t="s">
        <v>1796</v>
      </c>
      <c r="C78" s="10"/>
      <c r="D78" s="10"/>
      <c r="E78" s="12" t="s">
        <v>1797</v>
      </c>
      <c r="F78" s="12"/>
      <c r="G78" s="12"/>
      <c r="H78" s="10" t="s">
        <v>269</v>
      </c>
      <c r="I78" s="10" t="s">
        <v>1940</v>
      </c>
      <c r="J78" s="10"/>
      <c r="K78" s="10"/>
      <c r="L78" s="10"/>
      <c r="M78" s="10"/>
      <c r="N78" s="10"/>
      <c r="O78" s="10" t="s">
        <v>1941</v>
      </c>
      <c r="P78" s="10"/>
      <c r="Q78" s="10"/>
      <c r="R78" s="10"/>
      <c r="S78" s="10"/>
      <c r="T78" s="10"/>
      <c r="U78" s="10" t="s">
        <v>1800</v>
      </c>
      <c r="V78" s="10"/>
      <c r="W78" s="10"/>
      <c r="X78" s="10"/>
      <c r="Y78" s="10" t="s">
        <v>1606</v>
      </c>
      <c r="Z78" s="10"/>
    </row>
    <row r="79" spans="1:26" ht="60" customHeight="1" x14ac:dyDescent="0.25">
      <c r="A79" s="10"/>
      <c r="B79" s="10" t="s">
        <v>1942</v>
      </c>
      <c r="C79" s="10"/>
      <c r="D79" s="10"/>
      <c r="E79" s="12" t="s">
        <v>1943</v>
      </c>
      <c r="F79" s="12"/>
      <c r="G79" s="12"/>
      <c r="H79" s="10" t="s">
        <v>678</v>
      </c>
      <c r="I79" s="10" t="s">
        <v>1944</v>
      </c>
      <c r="J79" s="10"/>
      <c r="K79" s="10"/>
      <c r="L79" s="10"/>
      <c r="M79" s="10"/>
      <c r="N79" s="10"/>
      <c r="O79" s="10" t="s">
        <v>1945</v>
      </c>
      <c r="P79" s="10"/>
      <c r="Q79" s="10" t="s">
        <v>1946</v>
      </c>
      <c r="R79" s="10"/>
      <c r="S79" s="10" t="s">
        <v>1947</v>
      </c>
      <c r="T79" s="10"/>
      <c r="U79" s="10" t="s">
        <v>1948</v>
      </c>
      <c r="V79" s="10"/>
      <c r="W79" s="10"/>
      <c r="X79" s="10"/>
      <c r="Y79" s="10" t="s">
        <v>1780</v>
      </c>
      <c r="Z79" s="10"/>
    </row>
    <row r="80" spans="1:26" ht="14.1" customHeight="1" x14ac:dyDescent="0.25">
      <c r="A80" s="10"/>
      <c r="B80" s="10" t="s">
        <v>1949</v>
      </c>
      <c r="C80" s="10"/>
      <c r="D80" s="10"/>
      <c r="E80" s="12" t="s">
        <v>1950</v>
      </c>
      <c r="F80" s="12"/>
      <c r="G80" s="12"/>
      <c r="H80" s="10" t="s">
        <v>1951</v>
      </c>
      <c r="I80" s="10" t="s">
        <v>1952</v>
      </c>
      <c r="J80" s="10"/>
      <c r="K80" s="10"/>
      <c r="L80" s="10"/>
      <c r="M80" s="10"/>
      <c r="N80" s="10"/>
      <c r="O80" s="10" t="s">
        <v>998</v>
      </c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4.1" customHeight="1" x14ac:dyDescent="0.25">
      <c r="A81" s="10"/>
      <c r="B81" s="10"/>
      <c r="C81" s="10"/>
      <c r="D81" s="10"/>
      <c r="E81" s="12" t="s">
        <v>218</v>
      </c>
      <c r="F81" s="12"/>
      <c r="G81" s="12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 t="s">
        <v>1953</v>
      </c>
      <c r="Z81" s="10"/>
    </row>
    <row r="82" spans="1:26" ht="14.1" customHeight="1" x14ac:dyDescent="0.25">
      <c r="A82" s="10"/>
      <c r="B82" s="10"/>
      <c r="C82" s="10"/>
      <c r="D82" s="10"/>
      <c r="E82" s="12" t="s">
        <v>220</v>
      </c>
      <c r="F82" s="12"/>
      <c r="G82" s="12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 t="s">
        <v>1937</v>
      </c>
      <c r="Z82" s="10"/>
    </row>
    <row r="83" spans="1:26" ht="36.950000000000003" customHeight="1" x14ac:dyDescent="0.25">
      <c r="A83" s="10"/>
      <c r="B83" s="10" t="s">
        <v>1954</v>
      </c>
      <c r="C83" s="10"/>
      <c r="D83" s="10"/>
      <c r="E83" s="12" t="s">
        <v>272</v>
      </c>
      <c r="F83" s="12"/>
      <c r="G83" s="12"/>
      <c r="H83" s="10" t="s">
        <v>224</v>
      </c>
      <c r="I83" s="10" t="s">
        <v>273</v>
      </c>
      <c r="J83" s="10"/>
      <c r="K83" s="10"/>
      <c r="L83" s="10"/>
      <c r="M83" s="10"/>
      <c r="N83" s="10"/>
      <c r="O83" s="10" t="s">
        <v>273</v>
      </c>
      <c r="P83" s="10"/>
      <c r="Q83" s="10"/>
      <c r="R83" s="10"/>
      <c r="S83" s="10"/>
      <c r="T83" s="10"/>
      <c r="U83" s="10"/>
      <c r="V83" s="10"/>
      <c r="W83" s="10"/>
      <c r="X83" s="10"/>
      <c r="Y83" s="10" t="s">
        <v>1955</v>
      </c>
      <c r="Z83" s="10"/>
    </row>
    <row r="84" spans="1:26" ht="36.950000000000003" customHeight="1" x14ac:dyDescent="0.25">
      <c r="A84" s="10"/>
      <c r="B84" s="10" t="s">
        <v>1956</v>
      </c>
      <c r="C84" s="10"/>
      <c r="D84" s="10"/>
      <c r="E84" s="12" t="s">
        <v>276</v>
      </c>
      <c r="F84" s="12"/>
      <c r="G84" s="12"/>
      <c r="H84" s="10" t="s">
        <v>224</v>
      </c>
      <c r="I84" s="10" t="s">
        <v>277</v>
      </c>
      <c r="J84" s="10"/>
      <c r="K84" s="10"/>
      <c r="L84" s="10" t="s">
        <v>230</v>
      </c>
      <c r="M84" s="10"/>
      <c r="N84" s="10"/>
      <c r="O84" s="10" t="s">
        <v>278</v>
      </c>
      <c r="P84" s="10"/>
      <c r="Q84" s="10"/>
      <c r="R84" s="10"/>
      <c r="S84" s="10"/>
      <c r="T84" s="10"/>
      <c r="U84" s="10"/>
      <c r="V84" s="10"/>
      <c r="W84" s="10"/>
      <c r="X84" s="10"/>
      <c r="Y84" s="10" t="s">
        <v>1957</v>
      </c>
      <c r="Z84" s="10"/>
    </row>
    <row r="85" spans="1:26" ht="14.1" customHeight="1" x14ac:dyDescent="0.25">
      <c r="A85" s="10"/>
      <c r="B85" s="10"/>
      <c r="C85" s="10"/>
      <c r="D85" s="10"/>
      <c r="E85" s="13" t="s">
        <v>233</v>
      </c>
      <c r="F85" s="13"/>
      <c r="G85" s="13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 t="s">
        <v>1958</v>
      </c>
      <c r="V85" s="10"/>
      <c r="W85" s="10"/>
      <c r="X85" s="10"/>
      <c r="Y85" s="10" t="s">
        <v>1959</v>
      </c>
      <c r="Z85" s="10"/>
    </row>
    <row r="86" spans="1:26" ht="60" customHeight="1" x14ac:dyDescent="0.25">
      <c r="A86" s="10" t="s">
        <v>28</v>
      </c>
      <c r="B86" s="10" t="s">
        <v>1960</v>
      </c>
      <c r="C86" s="10"/>
      <c r="D86" s="10"/>
      <c r="E86" s="12" t="s">
        <v>1961</v>
      </c>
      <c r="F86" s="12"/>
      <c r="G86" s="12"/>
      <c r="H86" s="10" t="s">
        <v>1951</v>
      </c>
      <c r="I86" s="10" t="s">
        <v>998</v>
      </c>
      <c r="J86" s="10"/>
      <c r="K86" s="10"/>
      <c r="L86" s="10"/>
      <c r="M86" s="10"/>
      <c r="N86" s="10"/>
      <c r="O86" s="10" t="s">
        <v>998</v>
      </c>
      <c r="P86" s="10"/>
      <c r="Q86" s="10" t="s">
        <v>1962</v>
      </c>
      <c r="R86" s="10"/>
      <c r="S86" s="10" t="s">
        <v>1963</v>
      </c>
      <c r="T86" s="10"/>
      <c r="U86" s="10" t="s">
        <v>1964</v>
      </c>
      <c r="V86" s="10"/>
      <c r="W86" s="10"/>
      <c r="X86" s="10"/>
      <c r="Y86" s="10" t="s">
        <v>1965</v>
      </c>
      <c r="Z86" s="10"/>
    </row>
    <row r="87" spans="1:26" ht="14.1" customHeight="1" x14ac:dyDescent="0.25">
      <c r="A87" s="10"/>
      <c r="B87" s="10"/>
      <c r="C87" s="10"/>
      <c r="D87" s="10"/>
      <c r="E87" s="13" t="s">
        <v>233</v>
      </c>
      <c r="F87" s="13"/>
      <c r="G87" s="13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 t="s">
        <v>1965</v>
      </c>
      <c r="Z87" s="10"/>
    </row>
    <row r="88" spans="1:26" ht="48.6" customHeight="1" x14ac:dyDescent="0.25">
      <c r="A88" s="10" t="s">
        <v>29</v>
      </c>
      <c r="B88" s="10" t="s">
        <v>1966</v>
      </c>
      <c r="C88" s="10"/>
      <c r="D88" s="10"/>
      <c r="E88" s="12" t="s">
        <v>1967</v>
      </c>
      <c r="F88" s="12"/>
      <c r="G88" s="12"/>
      <c r="H88" s="10" t="s">
        <v>1575</v>
      </c>
      <c r="I88" s="10" t="s">
        <v>352</v>
      </c>
      <c r="J88" s="10"/>
      <c r="K88" s="10"/>
      <c r="L88" s="10"/>
      <c r="M88" s="10"/>
      <c r="N88" s="10"/>
      <c r="O88" s="10" t="s">
        <v>352</v>
      </c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74.95" customHeight="1" x14ac:dyDescent="0.25">
      <c r="A89" s="10"/>
      <c r="B89" s="10" t="s">
        <v>180</v>
      </c>
      <c r="C89" s="10"/>
      <c r="D89" s="10"/>
      <c r="E89" s="12" t="s">
        <v>181</v>
      </c>
      <c r="F89" s="12"/>
      <c r="G89" s="12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4.1" customHeight="1" x14ac:dyDescent="0.25">
      <c r="A90" s="10"/>
      <c r="B90" s="11" t="s">
        <v>23</v>
      </c>
      <c r="C90" s="11"/>
      <c r="D90" s="11"/>
      <c r="E90" s="12" t="s">
        <v>182</v>
      </c>
      <c r="F90" s="12"/>
      <c r="G90" s="12"/>
      <c r="H90" s="10" t="s">
        <v>152</v>
      </c>
      <c r="I90" s="10"/>
      <c r="J90" s="10"/>
      <c r="K90" s="10"/>
      <c r="L90" s="10"/>
      <c r="M90" s="10"/>
      <c r="N90" s="10"/>
      <c r="O90" s="10" t="s">
        <v>1968</v>
      </c>
      <c r="P90" s="10"/>
      <c r="Q90" s="10"/>
      <c r="R90" s="10"/>
      <c r="S90" s="10"/>
      <c r="T90" s="10"/>
      <c r="U90" s="10"/>
      <c r="V90" s="10"/>
      <c r="W90" s="10"/>
      <c r="X90" s="10"/>
      <c r="Y90" s="10" t="s">
        <v>1969</v>
      </c>
      <c r="Z90" s="10"/>
    </row>
    <row r="91" spans="1:26" ht="14.1" customHeight="1" x14ac:dyDescent="0.25">
      <c r="A91" s="10"/>
      <c r="B91" s="10" t="s">
        <v>1579</v>
      </c>
      <c r="C91" s="10"/>
      <c r="D91" s="10"/>
      <c r="E91" s="12" t="s">
        <v>1580</v>
      </c>
      <c r="F91" s="12"/>
      <c r="G91" s="12"/>
      <c r="H91" s="10" t="s">
        <v>152</v>
      </c>
      <c r="I91" s="10" t="s">
        <v>1970</v>
      </c>
      <c r="J91" s="10"/>
      <c r="K91" s="10"/>
      <c r="L91" s="10" t="s">
        <v>1107</v>
      </c>
      <c r="M91" s="10"/>
      <c r="N91" s="10"/>
      <c r="O91" s="10" t="s">
        <v>1968</v>
      </c>
      <c r="P91" s="10"/>
      <c r="Q91" s="10"/>
      <c r="R91" s="10"/>
      <c r="S91" s="10"/>
      <c r="T91" s="10"/>
      <c r="U91" s="10" t="s">
        <v>1582</v>
      </c>
      <c r="V91" s="10"/>
      <c r="W91" s="10"/>
      <c r="X91" s="10"/>
      <c r="Y91" s="10" t="s">
        <v>1969</v>
      </c>
      <c r="Z91" s="10"/>
    </row>
    <row r="92" spans="1:26" ht="14.1" customHeight="1" x14ac:dyDescent="0.25">
      <c r="A92" s="10"/>
      <c r="B92" s="11" t="s">
        <v>24</v>
      </c>
      <c r="C92" s="11"/>
      <c r="D92" s="11"/>
      <c r="E92" s="12" t="s">
        <v>190</v>
      </c>
      <c r="F92" s="12"/>
      <c r="G92" s="12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 t="s">
        <v>1971</v>
      </c>
      <c r="Z92" s="10"/>
    </row>
    <row r="93" spans="1:26" ht="14.1" customHeight="1" x14ac:dyDescent="0.25">
      <c r="A93" s="10"/>
      <c r="B93" s="11"/>
      <c r="C93" s="11"/>
      <c r="D93" s="11"/>
      <c r="E93" s="12" t="s">
        <v>192</v>
      </c>
      <c r="F93" s="12"/>
      <c r="G93" s="12"/>
      <c r="H93" s="10" t="s">
        <v>152</v>
      </c>
      <c r="I93" s="10"/>
      <c r="J93" s="10"/>
      <c r="K93" s="10"/>
      <c r="L93" s="10"/>
      <c r="M93" s="10"/>
      <c r="N93" s="10"/>
      <c r="O93" s="10" t="s">
        <v>1972</v>
      </c>
      <c r="P93" s="10"/>
      <c r="Q93" s="10"/>
      <c r="R93" s="10"/>
      <c r="S93" s="10"/>
      <c r="T93" s="10"/>
      <c r="U93" s="10"/>
      <c r="V93" s="10"/>
      <c r="W93" s="10"/>
      <c r="X93" s="10"/>
      <c r="Y93" s="10" t="s">
        <v>1973</v>
      </c>
      <c r="Z93" s="10"/>
    </row>
    <row r="94" spans="1:26" ht="25.5" customHeight="1" x14ac:dyDescent="0.25">
      <c r="A94" s="10"/>
      <c r="B94" s="10" t="s">
        <v>421</v>
      </c>
      <c r="C94" s="10"/>
      <c r="D94" s="10"/>
      <c r="E94" s="12" t="s">
        <v>422</v>
      </c>
      <c r="F94" s="12"/>
      <c r="G94" s="12"/>
      <c r="H94" s="10" t="s">
        <v>197</v>
      </c>
      <c r="I94" s="10" t="s">
        <v>352</v>
      </c>
      <c r="J94" s="10"/>
      <c r="K94" s="10"/>
      <c r="L94" s="10" t="s">
        <v>1107</v>
      </c>
      <c r="M94" s="10"/>
      <c r="N94" s="10"/>
      <c r="O94" s="10" t="s">
        <v>1974</v>
      </c>
      <c r="P94" s="10"/>
      <c r="Q94" s="10"/>
      <c r="R94" s="10"/>
      <c r="S94" s="10"/>
      <c r="T94" s="10"/>
      <c r="U94" s="10" t="s">
        <v>425</v>
      </c>
      <c r="V94" s="10"/>
      <c r="W94" s="10"/>
      <c r="X94" s="10"/>
      <c r="Y94" s="10" t="s">
        <v>1975</v>
      </c>
      <c r="Z94" s="10"/>
    </row>
    <row r="95" spans="1:26" ht="25.5" customHeight="1" x14ac:dyDescent="0.25">
      <c r="A95" s="10"/>
      <c r="B95" s="10" t="s">
        <v>427</v>
      </c>
      <c r="C95" s="10"/>
      <c r="D95" s="10"/>
      <c r="E95" s="12" t="s">
        <v>428</v>
      </c>
      <c r="F95" s="12"/>
      <c r="G95" s="12"/>
      <c r="H95" s="10" t="s">
        <v>152</v>
      </c>
      <c r="I95" s="10" t="s">
        <v>352</v>
      </c>
      <c r="J95" s="10"/>
      <c r="K95" s="10"/>
      <c r="L95" s="10" t="s">
        <v>1107</v>
      </c>
      <c r="M95" s="10"/>
      <c r="N95" s="10"/>
      <c r="O95" s="10" t="s">
        <v>1974</v>
      </c>
      <c r="P95" s="10"/>
      <c r="Q95" s="10"/>
      <c r="R95" s="10"/>
      <c r="S95" s="10"/>
      <c r="T95" s="10"/>
      <c r="U95" s="10" t="s">
        <v>429</v>
      </c>
      <c r="V95" s="10"/>
      <c r="W95" s="10"/>
      <c r="X95" s="10"/>
      <c r="Y95" s="10" t="s">
        <v>1976</v>
      </c>
      <c r="Z95" s="10"/>
    </row>
    <row r="96" spans="1:26" ht="25.5" customHeight="1" x14ac:dyDescent="0.25">
      <c r="A96" s="10"/>
      <c r="B96" s="10" t="s">
        <v>1977</v>
      </c>
      <c r="C96" s="10"/>
      <c r="D96" s="10"/>
      <c r="E96" s="12" t="s">
        <v>1978</v>
      </c>
      <c r="F96" s="12"/>
      <c r="G96" s="12"/>
      <c r="H96" s="10" t="s">
        <v>197</v>
      </c>
      <c r="I96" s="10" t="s">
        <v>1979</v>
      </c>
      <c r="J96" s="10"/>
      <c r="K96" s="10"/>
      <c r="L96" s="10" t="s">
        <v>1107</v>
      </c>
      <c r="M96" s="10"/>
      <c r="N96" s="10"/>
      <c r="O96" s="10" t="s">
        <v>1980</v>
      </c>
      <c r="P96" s="10"/>
      <c r="Q96" s="10"/>
      <c r="R96" s="10"/>
      <c r="S96" s="10"/>
      <c r="T96" s="10"/>
      <c r="U96" s="10" t="s">
        <v>1981</v>
      </c>
      <c r="V96" s="10"/>
      <c r="W96" s="10"/>
      <c r="X96" s="10"/>
      <c r="Y96" s="10" t="s">
        <v>1982</v>
      </c>
      <c r="Z96" s="10"/>
    </row>
    <row r="97" spans="1:26" ht="36.950000000000003" customHeight="1" x14ac:dyDescent="0.25">
      <c r="A97" s="10"/>
      <c r="B97" s="10" t="s">
        <v>1983</v>
      </c>
      <c r="C97" s="10"/>
      <c r="D97" s="10"/>
      <c r="E97" s="12" t="s">
        <v>1984</v>
      </c>
      <c r="F97" s="12"/>
      <c r="G97" s="12"/>
      <c r="H97" s="10" t="s">
        <v>197</v>
      </c>
      <c r="I97" s="10" t="s">
        <v>1979</v>
      </c>
      <c r="J97" s="10"/>
      <c r="K97" s="10"/>
      <c r="L97" s="10" t="s">
        <v>1107</v>
      </c>
      <c r="M97" s="10"/>
      <c r="N97" s="10"/>
      <c r="O97" s="10" t="s">
        <v>1980</v>
      </c>
      <c r="P97" s="10"/>
      <c r="Q97" s="10" t="s">
        <v>1985</v>
      </c>
      <c r="R97" s="10"/>
      <c r="S97" s="10" t="s">
        <v>1119</v>
      </c>
      <c r="T97" s="10"/>
      <c r="U97" s="10" t="s">
        <v>1986</v>
      </c>
      <c r="V97" s="10"/>
      <c r="W97" s="10"/>
      <c r="X97" s="10"/>
      <c r="Y97" s="10" t="s">
        <v>1987</v>
      </c>
      <c r="Z97" s="10"/>
    </row>
    <row r="98" spans="1:26" ht="25.5" customHeight="1" x14ac:dyDescent="0.25">
      <c r="A98" s="10"/>
      <c r="B98" s="10" t="s">
        <v>209</v>
      </c>
      <c r="C98" s="10"/>
      <c r="D98" s="10"/>
      <c r="E98" s="12" t="s">
        <v>210</v>
      </c>
      <c r="F98" s="12"/>
      <c r="G98" s="12"/>
      <c r="H98" s="10" t="s">
        <v>197</v>
      </c>
      <c r="I98" s="10" t="s">
        <v>352</v>
      </c>
      <c r="J98" s="10"/>
      <c r="K98" s="10"/>
      <c r="L98" s="10" t="s">
        <v>1107</v>
      </c>
      <c r="M98" s="10"/>
      <c r="N98" s="10"/>
      <c r="O98" s="10" t="s">
        <v>1974</v>
      </c>
      <c r="P98" s="10"/>
      <c r="Q98" s="10" t="s">
        <v>213</v>
      </c>
      <c r="R98" s="10"/>
      <c r="S98" s="10" t="s">
        <v>214</v>
      </c>
      <c r="T98" s="10"/>
      <c r="U98" s="10" t="s">
        <v>215</v>
      </c>
      <c r="V98" s="10"/>
      <c r="W98" s="10"/>
      <c r="X98" s="10"/>
      <c r="Y98" s="10" t="s">
        <v>1988</v>
      </c>
      <c r="Z98" s="10"/>
    </row>
    <row r="99" spans="1:26" ht="25.5" customHeight="1" x14ac:dyDescent="0.25">
      <c r="A99" s="10"/>
      <c r="B99" s="10" t="s">
        <v>205</v>
      </c>
      <c r="C99" s="10"/>
      <c r="D99" s="10"/>
      <c r="E99" s="12" t="s">
        <v>206</v>
      </c>
      <c r="F99" s="12"/>
      <c r="G99" s="12"/>
      <c r="H99" s="10" t="s">
        <v>152</v>
      </c>
      <c r="I99" s="10" t="s">
        <v>352</v>
      </c>
      <c r="J99" s="10"/>
      <c r="K99" s="10"/>
      <c r="L99" s="10" t="s">
        <v>1107</v>
      </c>
      <c r="M99" s="10"/>
      <c r="N99" s="10"/>
      <c r="O99" s="10" t="s">
        <v>1974</v>
      </c>
      <c r="P99" s="10"/>
      <c r="Q99" s="10"/>
      <c r="R99" s="10"/>
      <c r="S99" s="10"/>
      <c r="T99" s="10"/>
      <c r="U99" s="10" t="s">
        <v>207</v>
      </c>
      <c r="V99" s="10"/>
      <c r="W99" s="10"/>
      <c r="X99" s="10"/>
      <c r="Y99" s="10" t="s">
        <v>1989</v>
      </c>
      <c r="Z99" s="10"/>
    </row>
    <row r="100" spans="1:26" ht="14.1" customHeight="1" x14ac:dyDescent="0.25">
      <c r="A100" s="10"/>
      <c r="B100" s="11" t="s">
        <v>26</v>
      </c>
      <c r="C100" s="11"/>
      <c r="D100" s="11"/>
      <c r="E100" s="12" t="s">
        <v>248</v>
      </c>
      <c r="F100" s="12"/>
      <c r="G100" s="12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 t="s">
        <v>1990</v>
      </c>
      <c r="Z100" s="10"/>
    </row>
    <row r="101" spans="1:26" ht="60" customHeight="1" x14ac:dyDescent="0.25">
      <c r="A101" s="10"/>
      <c r="B101" s="10" t="s">
        <v>1991</v>
      </c>
      <c r="C101" s="10"/>
      <c r="D101" s="10"/>
      <c r="E101" s="12" t="s">
        <v>1992</v>
      </c>
      <c r="F101" s="12"/>
      <c r="G101" s="12"/>
      <c r="H101" s="10" t="s">
        <v>1510</v>
      </c>
      <c r="I101" s="10" t="s">
        <v>1972</v>
      </c>
      <c r="J101" s="10"/>
      <c r="K101" s="10"/>
      <c r="L101" s="10"/>
      <c r="M101" s="10"/>
      <c r="N101" s="10"/>
      <c r="O101" s="10" t="s">
        <v>1993</v>
      </c>
      <c r="P101" s="10"/>
      <c r="Q101" s="10" t="s">
        <v>1994</v>
      </c>
      <c r="R101" s="10"/>
      <c r="S101" s="10" t="s">
        <v>1995</v>
      </c>
      <c r="T101" s="10"/>
      <c r="U101" s="10" t="s">
        <v>1996</v>
      </c>
      <c r="V101" s="10"/>
      <c r="W101" s="10"/>
      <c r="X101" s="10"/>
      <c r="Y101" s="10" t="s">
        <v>1997</v>
      </c>
      <c r="Z101" s="10"/>
    </row>
    <row r="102" spans="1:26" ht="36.950000000000003" customHeight="1" x14ac:dyDescent="0.25">
      <c r="A102" s="10"/>
      <c r="B102" s="10" t="s">
        <v>1998</v>
      </c>
      <c r="C102" s="10"/>
      <c r="D102" s="10"/>
      <c r="E102" s="12" t="s">
        <v>1999</v>
      </c>
      <c r="F102" s="12"/>
      <c r="G102" s="12"/>
      <c r="H102" s="10" t="s">
        <v>251</v>
      </c>
      <c r="I102" s="10" t="s">
        <v>1116</v>
      </c>
      <c r="J102" s="10"/>
      <c r="K102" s="10"/>
      <c r="L102" s="10"/>
      <c r="M102" s="10"/>
      <c r="N102" s="10"/>
      <c r="O102" s="10" t="s">
        <v>211</v>
      </c>
      <c r="P102" s="10"/>
      <c r="Q102" s="10" t="s">
        <v>2000</v>
      </c>
      <c r="R102" s="10"/>
      <c r="S102" s="10" t="s">
        <v>789</v>
      </c>
      <c r="T102" s="10"/>
      <c r="U102" s="10" t="s">
        <v>2001</v>
      </c>
      <c r="V102" s="10"/>
      <c r="W102" s="10"/>
      <c r="X102" s="10"/>
      <c r="Y102" s="10" t="s">
        <v>2002</v>
      </c>
      <c r="Z102" s="10"/>
    </row>
    <row r="103" spans="1:26" ht="14.1" customHeight="1" x14ac:dyDescent="0.25">
      <c r="A103" s="10"/>
      <c r="B103" s="10" t="s">
        <v>2003</v>
      </c>
      <c r="C103" s="10"/>
      <c r="D103" s="10"/>
      <c r="E103" s="12" t="s">
        <v>2004</v>
      </c>
      <c r="F103" s="12"/>
      <c r="G103" s="12"/>
      <c r="H103" s="10" t="s">
        <v>269</v>
      </c>
      <c r="I103" s="10" t="s">
        <v>2005</v>
      </c>
      <c r="J103" s="10"/>
      <c r="K103" s="10"/>
      <c r="L103" s="10"/>
      <c r="M103" s="10"/>
      <c r="N103" s="10"/>
      <c r="O103" s="10" t="s">
        <v>2006</v>
      </c>
      <c r="P103" s="10"/>
      <c r="Q103" s="10" t="s">
        <v>2007</v>
      </c>
      <c r="R103" s="10"/>
      <c r="S103" s="10" t="s">
        <v>214</v>
      </c>
      <c r="T103" s="10"/>
      <c r="U103" s="10" t="s">
        <v>2008</v>
      </c>
      <c r="V103" s="10"/>
      <c r="W103" s="10"/>
      <c r="X103" s="10"/>
      <c r="Y103" s="10" t="s">
        <v>1129</v>
      </c>
      <c r="Z103" s="10"/>
    </row>
    <row r="104" spans="1:26" ht="14.1" customHeight="1" x14ac:dyDescent="0.25">
      <c r="A104" s="10"/>
      <c r="B104" s="10"/>
      <c r="C104" s="10"/>
      <c r="D104" s="10"/>
      <c r="E104" s="12" t="s">
        <v>218</v>
      </c>
      <c r="F104" s="12"/>
      <c r="G104" s="12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 t="s">
        <v>2009</v>
      </c>
      <c r="Z104" s="10"/>
    </row>
    <row r="105" spans="1:26" ht="48.6" customHeight="1" x14ac:dyDescent="0.25">
      <c r="A105" s="10" t="s">
        <v>786</v>
      </c>
      <c r="B105" s="10" t="s">
        <v>1137</v>
      </c>
      <c r="C105" s="10"/>
      <c r="D105" s="10"/>
      <c r="E105" s="12" t="s">
        <v>1138</v>
      </c>
      <c r="F105" s="12"/>
      <c r="G105" s="12"/>
      <c r="H105" s="10" t="s">
        <v>224</v>
      </c>
      <c r="I105" s="10" t="s">
        <v>24</v>
      </c>
      <c r="J105" s="10"/>
      <c r="K105" s="10"/>
      <c r="L105" s="10"/>
      <c r="M105" s="10"/>
      <c r="N105" s="10"/>
      <c r="O105" s="10" t="s">
        <v>24</v>
      </c>
      <c r="P105" s="10"/>
      <c r="Q105" s="10"/>
      <c r="R105" s="10"/>
      <c r="S105" s="10"/>
      <c r="T105" s="10"/>
      <c r="U105" s="10"/>
      <c r="V105" s="10"/>
      <c r="W105" s="10"/>
      <c r="X105" s="10"/>
      <c r="Y105" s="10" t="s">
        <v>2010</v>
      </c>
      <c r="Z105" s="10"/>
    </row>
    <row r="106" spans="1:26" ht="14.1" customHeight="1" x14ac:dyDescent="0.25">
      <c r="A106" s="10"/>
      <c r="B106" s="10"/>
      <c r="C106" s="10"/>
      <c r="D106" s="10"/>
      <c r="E106" s="12" t="s">
        <v>220</v>
      </c>
      <c r="F106" s="12"/>
      <c r="G106" s="12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 t="s">
        <v>2011</v>
      </c>
      <c r="Z106" s="10"/>
    </row>
    <row r="107" spans="1:26" ht="25.5" customHeight="1" x14ac:dyDescent="0.25">
      <c r="A107" s="10"/>
      <c r="B107" s="10" t="s">
        <v>1920</v>
      </c>
      <c r="C107" s="10"/>
      <c r="D107" s="10"/>
      <c r="E107" s="12" t="s">
        <v>1142</v>
      </c>
      <c r="F107" s="12"/>
      <c r="G107" s="12"/>
      <c r="H107" s="10" t="s">
        <v>224</v>
      </c>
      <c r="I107" s="10" t="s">
        <v>1143</v>
      </c>
      <c r="J107" s="10"/>
      <c r="K107" s="10"/>
      <c r="L107" s="10"/>
      <c r="M107" s="10"/>
      <c r="N107" s="10"/>
      <c r="O107" s="10" t="s">
        <v>1143</v>
      </c>
      <c r="P107" s="10"/>
      <c r="Q107" s="10"/>
      <c r="R107" s="10"/>
      <c r="S107" s="10"/>
      <c r="T107" s="10"/>
      <c r="U107" s="10"/>
      <c r="V107" s="10"/>
      <c r="W107" s="10"/>
      <c r="X107" s="10"/>
      <c r="Y107" s="10" t="s">
        <v>2012</v>
      </c>
      <c r="Z107" s="10"/>
    </row>
    <row r="108" spans="1:26" ht="25.5" customHeight="1" x14ac:dyDescent="0.25">
      <c r="A108" s="10"/>
      <c r="B108" s="10" t="s">
        <v>1922</v>
      </c>
      <c r="C108" s="10"/>
      <c r="D108" s="10"/>
      <c r="E108" s="12" t="s">
        <v>1146</v>
      </c>
      <c r="F108" s="12"/>
      <c r="G108" s="12"/>
      <c r="H108" s="10" t="s">
        <v>224</v>
      </c>
      <c r="I108" s="10" t="s">
        <v>231</v>
      </c>
      <c r="J108" s="10"/>
      <c r="K108" s="10"/>
      <c r="L108" s="10"/>
      <c r="M108" s="10"/>
      <c r="N108" s="10"/>
      <c r="O108" s="10" t="s">
        <v>231</v>
      </c>
      <c r="P108" s="10"/>
      <c r="Q108" s="10"/>
      <c r="R108" s="10"/>
      <c r="S108" s="10"/>
      <c r="T108" s="10"/>
      <c r="U108" s="10"/>
      <c r="V108" s="10"/>
      <c r="W108" s="10"/>
      <c r="X108" s="10"/>
      <c r="Y108" s="10" t="s">
        <v>2013</v>
      </c>
      <c r="Z108" s="10"/>
    </row>
    <row r="109" spans="1:26" ht="14.1" customHeight="1" x14ac:dyDescent="0.25">
      <c r="A109" s="10"/>
      <c r="B109" s="10"/>
      <c r="C109" s="10"/>
      <c r="D109" s="10"/>
      <c r="E109" s="13" t="s">
        <v>233</v>
      </c>
      <c r="F109" s="13"/>
      <c r="G109" s="13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 t="s">
        <v>2014</v>
      </c>
      <c r="V109" s="10"/>
      <c r="W109" s="10"/>
      <c r="X109" s="10"/>
      <c r="Y109" s="10" t="s">
        <v>2015</v>
      </c>
      <c r="Z109" s="10"/>
    </row>
    <row r="110" spans="1:26" ht="48.6" customHeight="1" x14ac:dyDescent="0.25">
      <c r="A110" s="10" t="s">
        <v>30</v>
      </c>
      <c r="B110" s="10" t="s">
        <v>2016</v>
      </c>
      <c r="C110" s="10"/>
      <c r="D110" s="10"/>
      <c r="E110" s="12" t="s">
        <v>2017</v>
      </c>
      <c r="F110" s="12"/>
      <c r="G110" s="12"/>
      <c r="H110" s="10" t="s">
        <v>1575</v>
      </c>
      <c r="I110" s="10" t="s">
        <v>2018</v>
      </c>
      <c r="J110" s="10"/>
      <c r="K110" s="10"/>
      <c r="L110" s="10"/>
      <c r="M110" s="10"/>
      <c r="N110" s="10"/>
      <c r="O110" s="10" t="s">
        <v>2018</v>
      </c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74.95" customHeight="1" x14ac:dyDescent="0.25">
      <c r="A111" s="10"/>
      <c r="B111" s="10" t="s">
        <v>180</v>
      </c>
      <c r="C111" s="10"/>
      <c r="D111" s="10"/>
      <c r="E111" s="12" t="s">
        <v>181</v>
      </c>
      <c r="F111" s="12"/>
      <c r="G111" s="12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4.1" customHeight="1" x14ac:dyDescent="0.25">
      <c r="A112" s="10"/>
      <c r="B112" s="11" t="s">
        <v>23</v>
      </c>
      <c r="C112" s="11"/>
      <c r="D112" s="11"/>
      <c r="E112" s="12" t="s">
        <v>182</v>
      </c>
      <c r="F112" s="12"/>
      <c r="G112" s="12"/>
      <c r="H112" s="10" t="s">
        <v>152</v>
      </c>
      <c r="I112" s="10"/>
      <c r="J112" s="10"/>
      <c r="K112" s="10"/>
      <c r="L112" s="10"/>
      <c r="M112" s="10"/>
      <c r="N112" s="10"/>
      <c r="O112" s="10" t="s">
        <v>2019</v>
      </c>
      <c r="P112" s="10"/>
      <c r="Q112" s="10"/>
      <c r="R112" s="10"/>
      <c r="S112" s="10"/>
      <c r="T112" s="10"/>
      <c r="U112" s="10"/>
      <c r="V112" s="10"/>
      <c r="W112" s="10"/>
      <c r="X112" s="10"/>
      <c r="Y112" s="10" t="s">
        <v>2020</v>
      </c>
      <c r="Z112" s="10"/>
    </row>
    <row r="113" spans="1:26" ht="14.1" customHeight="1" x14ac:dyDescent="0.25">
      <c r="A113" s="10"/>
      <c r="B113" s="10" t="s">
        <v>1579</v>
      </c>
      <c r="C113" s="10"/>
      <c r="D113" s="10"/>
      <c r="E113" s="12" t="s">
        <v>1580</v>
      </c>
      <c r="F113" s="12"/>
      <c r="G113" s="12"/>
      <c r="H113" s="10" t="s">
        <v>152</v>
      </c>
      <c r="I113" s="10" t="s">
        <v>2021</v>
      </c>
      <c r="J113" s="10"/>
      <c r="K113" s="10"/>
      <c r="L113" s="10" t="s">
        <v>1107</v>
      </c>
      <c r="M113" s="10"/>
      <c r="N113" s="10"/>
      <c r="O113" s="10" t="s">
        <v>2019</v>
      </c>
      <c r="P113" s="10"/>
      <c r="Q113" s="10"/>
      <c r="R113" s="10"/>
      <c r="S113" s="10"/>
      <c r="T113" s="10"/>
      <c r="U113" s="10" t="s">
        <v>1582</v>
      </c>
      <c r="V113" s="10"/>
      <c r="W113" s="10"/>
      <c r="X113" s="10"/>
      <c r="Y113" s="10" t="s">
        <v>2020</v>
      </c>
      <c r="Z113" s="10"/>
    </row>
    <row r="114" spans="1:26" ht="14.1" customHeight="1" x14ac:dyDescent="0.25">
      <c r="A114" s="10"/>
      <c r="B114" s="11" t="s">
        <v>24</v>
      </c>
      <c r="C114" s="11"/>
      <c r="D114" s="11"/>
      <c r="E114" s="12" t="s">
        <v>190</v>
      </c>
      <c r="F114" s="12"/>
      <c r="G114" s="12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 t="s">
        <v>2022</v>
      </c>
      <c r="Z114" s="10"/>
    </row>
    <row r="115" spans="1:26" ht="14.1" customHeight="1" x14ac:dyDescent="0.25">
      <c r="A115" s="10"/>
      <c r="B115" s="11"/>
      <c r="C115" s="11"/>
      <c r="D115" s="11"/>
      <c r="E115" s="12" t="s">
        <v>192</v>
      </c>
      <c r="F115" s="12"/>
      <c r="G115" s="12"/>
      <c r="H115" s="10" t="s">
        <v>152</v>
      </c>
      <c r="I115" s="10"/>
      <c r="J115" s="10"/>
      <c r="K115" s="10"/>
      <c r="L115" s="10"/>
      <c r="M115" s="10"/>
      <c r="N115" s="10"/>
      <c r="O115" s="10" t="s">
        <v>2023</v>
      </c>
      <c r="P115" s="10"/>
      <c r="Q115" s="10"/>
      <c r="R115" s="10"/>
      <c r="S115" s="10"/>
      <c r="T115" s="10"/>
      <c r="U115" s="10"/>
      <c r="V115" s="10"/>
      <c r="W115" s="10"/>
      <c r="X115" s="10"/>
      <c r="Y115" s="10" t="s">
        <v>2024</v>
      </c>
      <c r="Z115" s="10"/>
    </row>
    <row r="116" spans="1:26" ht="25.5" customHeight="1" x14ac:dyDescent="0.25">
      <c r="A116" s="10"/>
      <c r="B116" s="10" t="s">
        <v>421</v>
      </c>
      <c r="C116" s="10"/>
      <c r="D116" s="10"/>
      <c r="E116" s="12" t="s">
        <v>422</v>
      </c>
      <c r="F116" s="12"/>
      <c r="G116" s="12"/>
      <c r="H116" s="10" t="s">
        <v>197</v>
      </c>
      <c r="I116" s="10" t="s">
        <v>927</v>
      </c>
      <c r="J116" s="10"/>
      <c r="K116" s="10"/>
      <c r="L116" s="10" t="s">
        <v>1107</v>
      </c>
      <c r="M116" s="10"/>
      <c r="N116" s="10"/>
      <c r="O116" s="10" t="s">
        <v>2025</v>
      </c>
      <c r="P116" s="10"/>
      <c r="Q116" s="10"/>
      <c r="R116" s="10"/>
      <c r="S116" s="10"/>
      <c r="T116" s="10"/>
      <c r="U116" s="10" t="s">
        <v>425</v>
      </c>
      <c r="V116" s="10"/>
      <c r="W116" s="10"/>
      <c r="X116" s="10"/>
      <c r="Y116" s="10" t="s">
        <v>2026</v>
      </c>
      <c r="Z116" s="10"/>
    </row>
    <row r="117" spans="1:26" ht="25.5" customHeight="1" x14ac:dyDescent="0.25">
      <c r="A117" s="10"/>
      <c r="B117" s="10" t="s">
        <v>427</v>
      </c>
      <c r="C117" s="10"/>
      <c r="D117" s="10"/>
      <c r="E117" s="12" t="s">
        <v>428</v>
      </c>
      <c r="F117" s="12"/>
      <c r="G117" s="12"/>
      <c r="H117" s="10" t="s">
        <v>152</v>
      </c>
      <c r="I117" s="10" t="s">
        <v>927</v>
      </c>
      <c r="J117" s="10"/>
      <c r="K117" s="10"/>
      <c r="L117" s="10" t="s">
        <v>1107</v>
      </c>
      <c r="M117" s="10"/>
      <c r="N117" s="10"/>
      <c r="O117" s="10" t="s">
        <v>2025</v>
      </c>
      <c r="P117" s="10"/>
      <c r="Q117" s="10"/>
      <c r="R117" s="10"/>
      <c r="S117" s="10"/>
      <c r="T117" s="10"/>
      <c r="U117" s="10" t="s">
        <v>429</v>
      </c>
      <c r="V117" s="10"/>
      <c r="W117" s="10"/>
      <c r="X117" s="10"/>
      <c r="Y117" s="10" t="s">
        <v>2027</v>
      </c>
      <c r="Z117" s="10"/>
    </row>
    <row r="118" spans="1:26" ht="25.5" customHeight="1" x14ac:dyDescent="0.25">
      <c r="A118" s="10"/>
      <c r="B118" s="10" t="s">
        <v>1977</v>
      </c>
      <c r="C118" s="10"/>
      <c r="D118" s="10"/>
      <c r="E118" s="12" t="s">
        <v>1978</v>
      </c>
      <c r="F118" s="12"/>
      <c r="G118" s="12"/>
      <c r="H118" s="10" t="s">
        <v>197</v>
      </c>
      <c r="I118" s="10" t="s">
        <v>2028</v>
      </c>
      <c r="J118" s="10"/>
      <c r="K118" s="10"/>
      <c r="L118" s="10" t="s">
        <v>1107</v>
      </c>
      <c r="M118" s="10"/>
      <c r="N118" s="10"/>
      <c r="O118" s="10" t="s">
        <v>2029</v>
      </c>
      <c r="P118" s="10"/>
      <c r="Q118" s="10"/>
      <c r="R118" s="10"/>
      <c r="S118" s="10"/>
      <c r="T118" s="10"/>
      <c r="U118" s="10" t="s">
        <v>1981</v>
      </c>
      <c r="V118" s="10"/>
      <c r="W118" s="10"/>
      <c r="X118" s="10"/>
      <c r="Y118" s="10" t="s">
        <v>2030</v>
      </c>
      <c r="Z118" s="10"/>
    </row>
    <row r="119" spans="1:26" ht="36.950000000000003" customHeight="1" x14ac:dyDescent="0.25">
      <c r="A119" s="10"/>
      <c r="B119" s="10" t="s">
        <v>1983</v>
      </c>
      <c r="C119" s="10"/>
      <c r="D119" s="10"/>
      <c r="E119" s="12" t="s">
        <v>1984</v>
      </c>
      <c r="F119" s="12"/>
      <c r="G119" s="12"/>
      <c r="H119" s="10" t="s">
        <v>197</v>
      </c>
      <c r="I119" s="10" t="s">
        <v>2028</v>
      </c>
      <c r="J119" s="10"/>
      <c r="K119" s="10"/>
      <c r="L119" s="10" t="s">
        <v>1107</v>
      </c>
      <c r="M119" s="10"/>
      <c r="N119" s="10"/>
      <c r="O119" s="10" t="s">
        <v>2029</v>
      </c>
      <c r="P119" s="10"/>
      <c r="Q119" s="10" t="s">
        <v>1985</v>
      </c>
      <c r="R119" s="10"/>
      <c r="S119" s="10" t="s">
        <v>1119</v>
      </c>
      <c r="T119" s="10"/>
      <c r="U119" s="10" t="s">
        <v>1986</v>
      </c>
      <c r="V119" s="10"/>
      <c r="W119" s="10"/>
      <c r="X119" s="10"/>
      <c r="Y119" s="10" t="s">
        <v>2031</v>
      </c>
      <c r="Z119" s="10"/>
    </row>
    <row r="120" spans="1:26" ht="25.5" customHeight="1" x14ac:dyDescent="0.25">
      <c r="A120" s="10"/>
      <c r="B120" s="10" t="s">
        <v>209</v>
      </c>
      <c r="C120" s="10"/>
      <c r="D120" s="10"/>
      <c r="E120" s="12" t="s">
        <v>210</v>
      </c>
      <c r="F120" s="12"/>
      <c r="G120" s="12"/>
      <c r="H120" s="10" t="s">
        <v>197</v>
      </c>
      <c r="I120" s="10" t="s">
        <v>927</v>
      </c>
      <c r="J120" s="10"/>
      <c r="K120" s="10"/>
      <c r="L120" s="10" t="s">
        <v>1107</v>
      </c>
      <c r="M120" s="10"/>
      <c r="N120" s="10"/>
      <c r="O120" s="10" t="s">
        <v>2025</v>
      </c>
      <c r="P120" s="10"/>
      <c r="Q120" s="10" t="s">
        <v>213</v>
      </c>
      <c r="R120" s="10"/>
      <c r="S120" s="10" t="s">
        <v>214</v>
      </c>
      <c r="T120" s="10"/>
      <c r="U120" s="10" t="s">
        <v>215</v>
      </c>
      <c r="V120" s="10"/>
      <c r="W120" s="10"/>
      <c r="X120" s="10"/>
      <c r="Y120" s="10" t="s">
        <v>2032</v>
      </c>
      <c r="Z120" s="10"/>
    </row>
    <row r="121" spans="1:26" ht="25.5" customHeight="1" x14ac:dyDescent="0.25">
      <c r="A121" s="10"/>
      <c r="B121" s="10" t="s">
        <v>205</v>
      </c>
      <c r="C121" s="10"/>
      <c r="D121" s="10"/>
      <c r="E121" s="12" t="s">
        <v>206</v>
      </c>
      <c r="F121" s="12"/>
      <c r="G121" s="12"/>
      <c r="H121" s="10" t="s">
        <v>152</v>
      </c>
      <c r="I121" s="10" t="s">
        <v>927</v>
      </c>
      <c r="J121" s="10"/>
      <c r="K121" s="10"/>
      <c r="L121" s="10" t="s">
        <v>1107</v>
      </c>
      <c r="M121" s="10"/>
      <c r="N121" s="10"/>
      <c r="O121" s="10" t="s">
        <v>2025</v>
      </c>
      <c r="P121" s="10"/>
      <c r="Q121" s="10"/>
      <c r="R121" s="10"/>
      <c r="S121" s="10"/>
      <c r="T121" s="10"/>
      <c r="U121" s="10" t="s">
        <v>207</v>
      </c>
      <c r="V121" s="10"/>
      <c r="W121" s="10"/>
      <c r="X121" s="10"/>
      <c r="Y121" s="10" t="s">
        <v>2033</v>
      </c>
      <c r="Z121" s="10"/>
    </row>
    <row r="122" spans="1:26" ht="14.1" customHeight="1" x14ac:dyDescent="0.25">
      <c r="A122" s="10"/>
      <c r="B122" s="11" t="s">
        <v>26</v>
      </c>
      <c r="C122" s="11"/>
      <c r="D122" s="11"/>
      <c r="E122" s="12" t="s">
        <v>248</v>
      </c>
      <c r="F122" s="12"/>
      <c r="G122" s="12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 t="s">
        <v>2034</v>
      </c>
      <c r="Z122" s="10"/>
    </row>
    <row r="123" spans="1:26" ht="60" customHeight="1" x14ac:dyDescent="0.25">
      <c r="A123" s="10"/>
      <c r="B123" s="10" t="s">
        <v>1991</v>
      </c>
      <c r="C123" s="10"/>
      <c r="D123" s="10"/>
      <c r="E123" s="12" t="s">
        <v>1992</v>
      </c>
      <c r="F123" s="12"/>
      <c r="G123" s="12"/>
      <c r="H123" s="10" t="s">
        <v>1510</v>
      </c>
      <c r="I123" s="10" t="s">
        <v>1972</v>
      </c>
      <c r="J123" s="10"/>
      <c r="K123" s="10"/>
      <c r="L123" s="10"/>
      <c r="M123" s="10"/>
      <c r="N123" s="10"/>
      <c r="O123" s="10" t="s">
        <v>2035</v>
      </c>
      <c r="P123" s="10"/>
      <c r="Q123" s="10" t="s">
        <v>1994</v>
      </c>
      <c r="R123" s="10"/>
      <c r="S123" s="10" t="s">
        <v>1995</v>
      </c>
      <c r="T123" s="10"/>
      <c r="U123" s="10" t="s">
        <v>1996</v>
      </c>
      <c r="V123" s="10"/>
      <c r="W123" s="10"/>
      <c r="X123" s="10"/>
      <c r="Y123" s="10" t="s">
        <v>2036</v>
      </c>
      <c r="Z123" s="10"/>
    </row>
    <row r="124" spans="1:26" ht="48.6" customHeight="1" x14ac:dyDescent="0.25">
      <c r="A124" s="10"/>
      <c r="B124" s="10" t="s">
        <v>2037</v>
      </c>
      <c r="C124" s="10"/>
      <c r="D124" s="10"/>
      <c r="E124" s="12" t="s">
        <v>2038</v>
      </c>
      <c r="F124" s="12"/>
      <c r="G124" s="12"/>
      <c r="H124" s="10" t="s">
        <v>269</v>
      </c>
      <c r="I124" s="10" t="s">
        <v>776</v>
      </c>
      <c r="J124" s="10"/>
      <c r="K124" s="10"/>
      <c r="L124" s="10"/>
      <c r="M124" s="10"/>
      <c r="N124" s="10"/>
      <c r="O124" s="10" t="s">
        <v>1324</v>
      </c>
      <c r="P124" s="10"/>
      <c r="Q124" s="10" t="s">
        <v>2039</v>
      </c>
      <c r="R124" s="10"/>
      <c r="S124" s="10" t="s">
        <v>1537</v>
      </c>
      <c r="T124" s="10"/>
      <c r="U124" s="10" t="s">
        <v>2040</v>
      </c>
      <c r="V124" s="10"/>
      <c r="W124" s="10"/>
      <c r="X124" s="10"/>
      <c r="Y124" s="10" t="s">
        <v>2041</v>
      </c>
      <c r="Z124" s="10"/>
    </row>
    <row r="125" spans="1:26" ht="60" customHeight="1" x14ac:dyDescent="0.25">
      <c r="A125" s="10"/>
      <c r="B125" s="10" t="s">
        <v>2042</v>
      </c>
      <c r="C125" s="10"/>
      <c r="D125" s="10"/>
      <c r="E125" s="12" t="s">
        <v>2043</v>
      </c>
      <c r="F125" s="12"/>
      <c r="G125" s="12"/>
      <c r="H125" s="10" t="s">
        <v>269</v>
      </c>
      <c r="I125" s="10" t="s">
        <v>1172</v>
      </c>
      <c r="J125" s="10"/>
      <c r="K125" s="10"/>
      <c r="L125" s="10"/>
      <c r="M125" s="10"/>
      <c r="N125" s="10"/>
      <c r="O125" s="10" t="s">
        <v>2044</v>
      </c>
      <c r="P125" s="10"/>
      <c r="Q125" s="10" t="s">
        <v>2045</v>
      </c>
      <c r="R125" s="10"/>
      <c r="S125" s="10" t="s">
        <v>681</v>
      </c>
      <c r="T125" s="10"/>
      <c r="U125" s="10" t="s">
        <v>2046</v>
      </c>
      <c r="V125" s="10"/>
      <c r="W125" s="10"/>
      <c r="X125" s="10"/>
      <c r="Y125" s="10" t="s">
        <v>2047</v>
      </c>
      <c r="Z125" s="10"/>
    </row>
    <row r="126" spans="1:26" ht="25.5" customHeight="1" x14ac:dyDescent="0.25">
      <c r="A126" s="10"/>
      <c r="B126" s="10" t="s">
        <v>249</v>
      </c>
      <c r="C126" s="10"/>
      <c r="D126" s="10"/>
      <c r="E126" s="12" t="s">
        <v>250</v>
      </c>
      <c r="F126" s="12"/>
      <c r="G126" s="12"/>
      <c r="H126" s="10" t="s">
        <v>251</v>
      </c>
      <c r="I126" s="10" t="s">
        <v>444</v>
      </c>
      <c r="J126" s="10"/>
      <c r="K126" s="10"/>
      <c r="L126" s="10"/>
      <c r="M126" s="10"/>
      <c r="N126" s="10"/>
      <c r="O126" s="10" t="s">
        <v>2048</v>
      </c>
      <c r="P126" s="10"/>
      <c r="Q126" s="10" t="s">
        <v>253</v>
      </c>
      <c r="R126" s="10"/>
      <c r="S126" s="10" t="s">
        <v>254</v>
      </c>
      <c r="T126" s="10"/>
      <c r="U126" s="10" t="s">
        <v>255</v>
      </c>
      <c r="V126" s="10"/>
      <c r="W126" s="10"/>
      <c r="X126" s="10"/>
      <c r="Y126" s="10" t="s">
        <v>2049</v>
      </c>
      <c r="Z126" s="10"/>
    </row>
    <row r="127" spans="1:26" ht="14.1" customHeight="1" x14ac:dyDescent="0.25">
      <c r="A127" s="10"/>
      <c r="B127" s="10" t="s">
        <v>2003</v>
      </c>
      <c r="C127" s="10"/>
      <c r="D127" s="10"/>
      <c r="E127" s="12" t="s">
        <v>2004</v>
      </c>
      <c r="F127" s="12"/>
      <c r="G127" s="12"/>
      <c r="H127" s="10" t="s">
        <v>269</v>
      </c>
      <c r="I127" s="10" t="s">
        <v>2005</v>
      </c>
      <c r="J127" s="10"/>
      <c r="K127" s="10"/>
      <c r="L127" s="10"/>
      <c r="M127" s="10"/>
      <c r="N127" s="10"/>
      <c r="O127" s="10" t="s">
        <v>855</v>
      </c>
      <c r="P127" s="10"/>
      <c r="Q127" s="10" t="s">
        <v>2007</v>
      </c>
      <c r="R127" s="10"/>
      <c r="S127" s="10" t="s">
        <v>214</v>
      </c>
      <c r="T127" s="10"/>
      <c r="U127" s="10" t="s">
        <v>2008</v>
      </c>
      <c r="V127" s="10"/>
      <c r="W127" s="10"/>
      <c r="X127" s="10"/>
      <c r="Y127" s="10" t="s">
        <v>2050</v>
      </c>
      <c r="Z127" s="10"/>
    </row>
    <row r="128" spans="1:26" ht="14.1" customHeight="1" x14ac:dyDescent="0.25">
      <c r="A128" s="10"/>
      <c r="B128" s="10"/>
      <c r="C128" s="10"/>
      <c r="D128" s="10"/>
      <c r="E128" s="12" t="s">
        <v>218</v>
      </c>
      <c r="F128" s="12"/>
      <c r="G128" s="12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 t="s">
        <v>2051</v>
      </c>
      <c r="Z128" s="10"/>
    </row>
    <row r="129" spans="1:26" ht="48.6" customHeight="1" x14ac:dyDescent="0.25">
      <c r="A129" s="10" t="s">
        <v>2052</v>
      </c>
      <c r="B129" s="10" t="s">
        <v>1137</v>
      </c>
      <c r="C129" s="10"/>
      <c r="D129" s="10"/>
      <c r="E129" s="12" t="s">
        <v>1138</v>
      </c>
      <c r="F129" s="12"/>
      <c r="G129" s="12"/>
      <c r="H129" s="10" t="s">
        <v>224</v>
      </c>
      <c r="I129" s="10" t="s">
        <v>24</v>
      </c>
      <c r="J129" s="10"/>
      <c r="K129" s="10"/>
      <c r="L129" s="10"/>
      <c r="M129" s="10"/>
      <c r="N129" s="10"/>
      <c r="O129" s="10" t="s">
        <v>24</v>
      </c>
      <c r="P129" s="10"/>
      <c r="Q129" s="10"/>
      <c r="R129" s="10"/>
      <c r="S129" s="10"/>
      <c r="T129" s="10"/>
      <c r="U129" s="10"/>
      <c r="V129" s="10"/>
      <c r="W129" s="10"/>
      <c r="X129" s="10"/>
      <c r="Y129" s="10" t="s">
        <v>2053</v>
      </c>
      <c r="Z129" s="10"/>
    </row>
    <row r="130" spans="1:26" ht="14.1" customHeight="1" x14ac:dyDescent="0.25">
      <c r="A130" s="10"/>
      <c r="B130" s="10"/>
      <c r="C130" s="10"/>
      <c r="D130" s="10"/>
      <c r="E130" s="12" t="s">
        <v>220</v>
      </c>
      <c r="F130" s="12"/>
      <c r="G130" s="12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 t="s">
        <v>2054</v>
      </c>
      <c r="Z130" s="10"/>
    </row>
    <row r="131" spans="1:26" ht="25.5" customHeight="1" x14ac:dyDescent="0.25">
      <c r="A131" s="10"/>
      <c r="B131" s="10" t="s">
        <v>1920</v>
      </c>
      <c r="C131" s="10"/>
      <c r="D131" s="10"/>
      <c r="E131" s="12" t="s">
        <v>1142</v>
      </c>
      <c r="F131" s="12"/>
      <c r="G131" s="12"/>
      <c r="H131" s="10" t="s">
        <v>224</v>
      </c>
      <c r="I131" s="10" t="s">
        <v>1143</v>
      </c>
      <c r="J131" s="10"/>
      <c r="K131" s="10"/>
      <c r="L131" s="10"/>
      <c r="M131" s="10"/>
      <c r="N131" s="10"/>
      <c r="O131" s="10" t="s">
        <v>1143</v>
      </c>
      <c r="P131" s="10"/>
      <c r="Q131" s="10"/>
      <c r="R131" s="10"/>
      <c r="S131" s="10"/>
      <c r="T131" s="10"/>
      <c r="U131" s="10"/>
      <c r="V131" s="10"/>
      <c r="W131" s="10"/>
      <c r="X131" s="10"/>
      <c r="Y131" s="10" t="s">
        <v>2055</v>
      </c>
      <c r="Z131" s="10"/>
    </row>
    <row r="132" spans="1:26" ht="25.5" customHeight="1" x14ac:dyDescent="0.25">
      <c r="A132" s="10"/>
      <c r="B132" s="10" t="s">
        <v>1922</v>
      </c>
      <c r="C132" s="10"/>
      <c r="D132" s="10"/>
      <c r="E132" s="12" t="s">
        <v>1146</v>
      </c>
      <c r="F132" s="12"/>
      <c r="G132" s="12"/>
      <c r="H132" s="10" t="s">
        <v>224</v>
      </c>
      <c r="I132" s="10" t="s">
        <v>231</v>
      </c>
      <c r="J132" s="10"/>
      <c r="K132" s="10"/>
      <c r="L132" s="10"/>
      <c r="M132" s="10"/>
      <c r="N132" s="10"/>
      <c r="O132" s="10" t="s">
        <v>231</v>
      </c>
      <c r="P132" s="10"/>
      <c r="Q132" s="10"/>
      <c r="R132" s="10"/>
      <c r="S132" s="10"/>
      <c r="T132" s="10"/>
      <c r="U132" s="10"/>
      <c r="V132" s="10"/>
      <c r="W132" s="10"/>
      <c r="X132" s="10"/>
      <c r="Y132" s="10" t="s">
        <v>2056</v>
      </c>
      <c r="Z132" s="10"/>
    </row>
    <row r="133" spans="1:26" ht="14.1" customHeight="1" x14ac:dyDescent="0.25">
      <c r="A133" s="10"/>
      <c r="B133" s="10"/>
      <c r="C133" s="10"/>
      <c r="D133" s="10"/>
      <c r="E133" s="13" t="s">
        <v>233</v>
      </c>
      <c r="F133" s="13"/>
      <c r="G133" s="13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 t="s">
        <v>2057</v>
      </c>
      <c r="V133" s="10"/>
      <c r="W133" s="10"/>
      <c r="X133" s="10"/>
      <c r="Y133" s="10" t="s">
        <v>2058</v>
      </c>
      <c r="Z133" s="10"/>
    </row>
    <row r="134" spans="1:26" ht="48.6" customHeight="1" x14ac:dyDescent="0.25">
      <c r="A134" s="10" t="s">
        <v>100</v>
      </c>
      <c r="B134" s="10" t="s">
        <v>2059</v>
      </c>
      <c r="C134" s="10"/>
      <c r="D134" s="10"/>
      <c r="E134" s="12" t="s">
        <v>2060</v>
      </c>
      <c r="F134" s="12"/>
      <c r="G134" s="12"/>
      <c r="H134" s="10" t="s">
        <v>1351</v>
      </c>
      <c r="I134" s="10" t="s">
        <v>2061</v>
      </c>
      <c r="J134" s="10"/>
      <c r="K134" s="10"/>
      <c r="L134" s="10"/>
      <c r="M134" s="10"/>
      <c r="N134" s="10"/>
      <c r="O134" s="10" t="s">
        <v>2061</v>
      </c>
      <c r="P134" s="10"/>
      <c r="Q134" s="10" t="s">
        <v>2062</v>
      </c>
      <c r="R134" s="10"/>
      <c r="S134" s="10" t="s">
        <v>2063</v>
      </c>
      <c r="T134" s="10"/>
      <c r="U134" s="10" t="s">
        <v>2064</v>
      </c>
      <c r="V134" s="10"/>
      <c r="W134" s="10"/>
      <c r="X134" s="10"/>
      <c r="Y134" s="10" t="s">
        <v>2065</v>
      </c>
      <c r="Z134" s="10"/>
    </row>
    <row r="135" spans="1:26" ht="14.1" customHeight="1" x14ac:dyDescent="0.25">
      <c r="A135" s="10"/>
      <c r="B135" s="10"/>
      <c r="C135" s="10"/>
      <c r="D135" s="10"/>
      <c r="E135" s="13" t="s">
        <v>233</v>
      </c>
      <c r="F135" s="13"/>
      <c r="G135" s="13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 t="s">
        <v>2065</v>
      </c>
      <c r="Z135" s="10"/>
    </row>
    <row r="136" spans="1:26" ht="48.6" customHeight="1" x14ac:dyDescent="0.25">
      <c r="A136" s="10" t="s">
        <v>171</v>
      </c>
      <c r="B136" s="10" t="s">
        <v>2066</v>
      </c>
      <c r="C136" s="10"/>
      <c r="D136" s="10"/>
      <c r="E136" s="12" t="s">
        <v>2067</v>
      </c>
      <c r="F136" s="12"/>
      <c r="G136" s="12"/>
      <c r="H136" s="10" t="s">
        <v>1351</v>
      </c>
      <c r="I136" s="10" t="s">
        <v>2068</v>
      </c>
      <c r="J136" s="10"/>
      <c r="K136" s="10"/>
      <c r="L136" s="10"/>
      <c r="M136" s="10"/>
      <c r="N136" s="10"/>
      <c r="O136" s="10" t="s">
        <v>2068</v>
      </c>
      <c r="P136" s="10"/>
      <c r="Q136" s="10" t="s">
        <v>2069</v>
      </c>
      <c r="R136" s="10"/>
      <c r="S136" s="10" t="s">
        <v>2063</v>
      </c>
      <c r="T136" s="10"/>
      <c r="U136" s="10" t="s">
        <v>2070</v>
      </c>
      <c r="V136" s="10"/>
      <c r="W136" s="10"/>
      <c r="X136" s="10"/>
      <c r="Y136" s="10" t="s">
        <v>2071</v>
      </c>
      <c r="Z136" s="10"/>
    </row>
    <row r="137" spans="1:26" ht="14.1" customHeight="1" x14ac:dyDescent="0.25">
      <c r="A137" s="10"/>
      <c r="B137" s="10"/>
      <c r="C137" s="10"/>
      <c r="D137" s="10"/>
      <c r="E137" s="13" t="s">
        <v>233</v>
      </c>
      <c r="F137" s="13"/>
      <c r="G137" s="13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 t="s">
        <v>2071</v>
      </c>
      <c r="Z137" s="10"/>
    </row>
    <row r="138" spans="1:26" ht="71.45" customHeight="1" x14ac:dyDescent="0.25">
      <c r="A138" s="10" t="s">
        <v>172</v>
      </c>
      <c r="B138" s="10" t="s">
        <v>2072</v>
      </c>
      <c r="C138" s="10"/>
      <c r="D138" s="10"/>
      <c r="E138" s="12" t="s">
        <v>2073</v>
      </c>
      <c r="F138" s="12"/>
      <c r="G138" s="12"/>
      <c r="H138" s="10" t="s">
        <v>1575</v>
      </c>
      <c r="I138" s="10" t="s">
        <v>352</v>
      </c>
      <c r="J138" s="10"/>
      <c r="K138" s="10"/>
      <c r="L138" s="10"/>
      <c r="M138" s="10"/>
      <c r="N138" s="10"/>
      <c r="O138" s="10" t="s">
        <v>352</v>
      </c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74.95" customHeight="1" x14ac:dyDescent="0.25">
      <c r="A139" s="10"/>
      <c r="B139" s="10" t="s">
        <v>180</v>
      </c>
      <c r="C139" s="10"/>
      <c r="D139" s="10"/>
      <c r="E139" s="12" t="s">
        <v>181</v>
      </c>
      <c r="F139" s="12"/>
      <c r="G139" s="12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4.1" customHeight="1" x14ac:dyDescent="0.25">
      <c r="A140" s="10"/>
      <c r="B140" s="11" t="s">
        <v>23</v>
      </c>
      <c r="C140" s="11"/>
      <c r="D140" s="11"/>
      <c r="E140" s="12" t="s">
        <v>182</v>
      </c>
      <c r="F140" s="12"/>
      <c r="G140" s="12"/>
      <c r="H140" s="10" t="s">
        <v>152</v>
      </c>
      <c r="I140" s="10"/>
      <c r="J140" s="10"/>
      <c r="K140" s="10"/>
      <c r="L140" s="10"/>
      <c r="M140" s="10"/>
      <c r="N140" s="10"/>
      <c r="O140" s="10" t="s">
        <v>2074</v>
      </c>
      <c r="P140" s="10"/>
      <c r="Q140" s="10"/>
      <c r="R140" s="10"/>
      <c r="S140" s="10"/>
      <c r="T140" s="10"/>
      <c r="U140" s="10"/>
      <c r="V140" s="10"/>
      <c r="W140" s="10"/>
      <c r="X140" s="10"/>
      <c r="Y140" s="10" t="s">
        <v>2075</v>
      </c>
      <c r="Z140" s="10"/>
    </row>
    <row r="141" spans="1:26" ht="14.1" customHeight="1" x14ac:dyDescent="0.25">
      <c r="A141" s="10"/>
      <c r="B141" s="10" t="s">
        <v>1579</v>
      </c>
      <c r="C141" s="10"/>
      <c r="D141" s="10"/>
      <c r="E141" s="12" t="s">
        <v>1580</v>
      </c>
      <c r="F141" s="12"/>
      <c r="G141" s="12"/>
      <c r="H141" s="10" t="s">
        <v>152</v>
      </c>
      <c r="I141" s="10" t="s">
        <v>2076</v>
      </c>
      <c r="J141" s="10"/>
      <c r="K141" s="10"/>
      <c r="L141" s="10" t="s">
        <v>1107</v>
      </c>
      <c r="M141" s="10"/>
      <c r="N141" s="10"/>
      <c r="O141" s="10" t="s">
        <v>2074</v>
      </c>
      <c r="P141" s="10"/>
      <c r="Q141" s="10"/>
      <c r="R141" s="10"/>
      <c r="S141" s="10"/>
      <c r="T141" s="10"/>
      <c r="U141" s="10" t="s">
        <v>1582</v>
      </c>
      <c r="V141" s="10"/>
      <c r="W141" s="10"/>
      <c r="X141" s="10"/>
      <c r="Y141" s="10" t="s">
        <v>2075</v>
      </c>
      <c r="Z141" s="10"/>
    </row>
    <row r="142" spans="1:26" ht="14.1" customHeight="1" x14ac:dyDescent="0.25">
      <c r="A142" s="10"/>
      <c r="B142" s="11" t="s">
        <v>24</v>
      </c>
      <c r="C142" s="11"/>
      <c r="D142" s="11"/>
      <c r="E142" s="12" t="s">
        <v>190</v>
      </c>
      <c r="F142" s="12"/>
      <c r="G142" s="12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 t="s">
        <v>2077</v>
      </c>
      <c r="Z142" s="10"/>
    </row>
    <row r="143" spans="1:26" ht="14.1" customHeight="1" x14ac:dyDescent="0.25">
      <c r="A143" s="10"/>
      <c r="B143" s="11"/>
      <c r="C143" s="11"/>
      <c r="D143" s="11"/>
      <c r="E143" s="12" t="s">
        <v>192</v>
      </c>
      <c r="F143" s="12"/>
      <c r="G143" s="12"/>
      <c r="H143" s="10" t="s">
        <v>152</v>
      </c>
      <c r="I143" s="10"/>
      <c r="J143" s="10"/>
      <c r="K143" s="10"/>
      <c r="L143" s="10"/>
      <c r="M143" s="10"/>
      <c r="N143" s="10"/>
      <c r="O143" s="10" t="s">
        <v>1972</v>
      </c>
      <c r="P143" s="10"/>
      <c r="Q143" s="10"/>
      <c r="R143" s="10"/>
      <c r="S143" s="10"/>
      <c r="T143" s="10"/>
      <c r="U143" s="10"/>
      <c r="V143" s="10"/>
      <c r="W143" s="10"/>
      <c r="X143" s="10"/>
      <c r="Y143" s="10" t="s">
        <v>1973</v>
      </c>
      <c r="Z143" s="10"/>
    </row>
    <row r="144" spans="1:26" ht="25.5" customHeight="1" x14ac:dyDescent="0.25">
      <c r="A144" s="10"/>
      <c r="B144" s="10" t="s">
        <v>421</v>
      </c>
      <c r="C144" s="10"/>
      <c r="D144" s="10"/>
      <c r="E144" s="12" t="s">
        <v>422</v>
      </c>
      <c r="F144" s="12"/>
      <c r="G144" s="12"/>
      <c r="H144" s="10" t="s">
        <v>197</v>
      </c>
      <c r="I144" s="10" t="s">
        <v>352</v>
      </c>
      <c r="J144" s="10"/>
      <c r="K144" s="10"/>
      <c r="L144" s="10" t="s">
        <v>1107</v>
      </c>
      <c r="M144" s="10"/>
      <c r="N144" s="10"/>
      <c r="O144" s="10" t="s">
        <v>1974</v>
      </c>
      <c r="P144" s="10"/>
      <c r="Q144" s="10"/>
      <c r="R144" s="10"/>
      <c r="S144" s="10"/>
      <c r="T144" s="10"/>
      <c r="U144" s="10" t="s">
        <v>425</v>
      </c>
      <c r="V144" s="10"/>
      <c r="W144" s="10"/>
      <c r="X144" s="10"/>
      <c r="Y144" s="10" t="s">
        <v>1975</v>
      </c>
      <c r="Z144" s="10"/>
    </row>
    <row r="145" spans="1:26" ht="25.5" customHeight="1" x14ac:dyDescent="0.25">
      <c r="A145" s="10"/>
      <c r="B145" s="10" t="s">
        <v>427</v>
      </c>
      <c r="C145" s="10"/>
      <c r="D145" s="10"/>
      <c r="E145" s="12" t="s">
        <v>428</v>
      </c>
      <c r="F145" s="12"/>
      <c r="G145" s="12"/>
      <c r="H145" s="10" t="s">
        <v>152</v>
      </c>
      <c r="I145" s="10" t="s">
        <v>352</v>
      </c>
      <c r="J145" s="10"/>
      <c r="K145" s="10"/>
      <c r="L145" s="10" t="s">
        <v>1107</v>
      </c>
      <c r="M145" s="10"/>
      <c r="N145" s="10"/>
      <c r="O145" s="10" t="s">
        <v>1974</v>
      </c>
      <c r="P145" s="10"/>
      <c r="Q145" s="10"/>
      <c r="R145" s="10"/>
      <c r="S145" s="10"/>
      <c r="T145" s="10"/>
      <c r="U145" s="10" t="s">
        <v>429</v>
      </c>
      <c r="V145" s="10"/>
      <c r="W145" s="10"/>
      <c r="X145" s="10"/>
      <c r="Y145" s="10" t="s">
        <v>1976</v>
      </c>
      <c r="Z145" s="10"/>
    </row>
    <row r="146" spans="1:26" ht="25.5" customHeight="1" x14ac:dyDescent="0.25">
      <c r="A146" s="10"/>
      <c r="B146" s="10" t="s">
        <v>1977</v>
      </c>
      <c r="C146" s="10"/>
      <c r="D146" s="10"/>
      <c r="E146" s="12" t="s">
        <v>1978</v>
      </c>
      <c r="F146" s="12"/>
      <c r="G146" s="12"/>
      <c r="H146" s="10" t="s">
        <v>197</v>
      </c>
      <c r="I146" s="10" t="s">
        <v>2078</v>
      </c>
      <c r="J146" s="10"/>
      <c r="K146" s="10"/>
      <c r="L146" s="10" t="s">
        <v>1107</v>
      </c>
      <c r="M146" s="10"/>
      <c r="N146" s="10"/>
      <c r="O146" s="10" t="s">
        <v>2079</v>
      </c>
      <c r="P146" s="10"/>
      <c r="Q146" s="10"/>
      <c r="R146" s="10"/>
      <c r="S146" s="10"/>
      <c r="T146" s="10"/>
      <c r="U146" s="10" t="s">
        <v>1981</v>
      </c>
      <c r="V146" s="10"/>
      <c r="W146" s="10"/>
      <c r="X146" s="10"/>
      <c r="Y146" s="10" t="s">
        <v>2080</v>
      </c>
      <c r="Z146" s="10"/>
    </row>
    <row r="147" spans="1:26" ht="36.950000000000003" customHeight="1" x14ac:dyDescent="0.25">
      <c r="A147" s="10"/>
      <c r="B147" s="10" t="s">
        <v>1983</v>
      </c>
      <c r="C147" s="10"/>
      <c r="D147" s="10"/>
      <c r="E147" s="12" t="s">
        <v>1984</v>
      </c>
      <c r="F147" s="12"/>
      <c r="G147" s="12"/>
      <c r="H147" s="10" t="s">
        <v>197</v>
      </c>
      <c r="I147" s="10" t="s">
        <v>2078</v>
      </c>
      <c r="J147" s="10"/>
      <c r="K147" s="10"/>
      <c r="L147" s="10" t="s">
        <v>1107</v>
      </c>
      <c r="M147" s="10"/>
      <c r="N147" s="10"/>
      <c r="O147" s="10" t="s">
        <v>2079</v>
      </c>
      <c r="P147" s="10"/>
      <c r="Q147" s="10" t="s">
        <v>1985</v>
      </c>
      <c r="R147" s="10"/>
      <c r="S147" s="10" t="s">
        <v>1119</v>
      </c>
      <c r="T147" s="10"/>
      <c r="U147" s="10" t="s">
        <v>1986</v>
      </c>
      <c r="V147" s="10"/>
      <c r="W147" s="10"/>
      <c r="X147" s="10"/>
      <c r="Y147" s="10" t="s">
        <v>2081</v>
      </c>
      <c r="Z147" s="10"/>
    </row>
    <row r="148" spans="1:26" ht="25.5" customHeight="1" x14ac:dyDescent="0.25">
      <c r="A148" s="10"/>
      <c r="B148" s="10" t="s">
        <v>209</v>
      </c>
      <c r="C148" s="10"/>
      <c r="D148" s="10"/>
      <c r="E148" s="12" t="s">
        <v>210</v>
      </c>
      <c r="F148" s="12"/>
      <c r="G148" s="12"/>
      <c r="H148" s="10" t="s">
        <v>197</v>
      </c>
      <c r="I148" s="10" t="s">
        <v>352</v>
      </c>
      <c r="J148" s="10"/>
      <c r="K148" s="10"/>
      <c r="L148" s="10" t="s">
        <v>1107</v>
      </c>
      <c r="M148" s="10"/>
      <c r="N148" s="10"/>
      <c r="O148" s="10" t="s">
        <v>1974</v>
      </c>
      <c r="P148" s="10"/>
      <c r="Q148" s="10" t="s">
        <v>213</v>
      </c>
      <c r="R148" s="10"/>
      <c r="S148" s="10" t="s">
        <v>214</v>
      </c>
      <c r="T148" s="10"/>
      <c r="U148" s="10" t="s">
        <v>215</v>
      </c>
      <c r="V148" s="10"/>
      <c r="W148" s="10"/>
      <c r="X148" s="10"/>
      <c r="Y148" s="10" t="s">
        <v>1988</v>
      </c>
      <c r="Z148" s="10"/>
    </row>
    <row r="149" spans="1:26" ht="25.5" customHeight="1" x14ac:dyDescent="0.25">
      <c r="A149" s="10"/>
      <c r="B149" s="10" t="s">
        <v>205</v>
      </c>
      <c r="C149" s="10"/>
      <c r="D149" s="10"/>
      <c r="E149" s="12" t="s">
        <v>206</v>
      </c>
      <c r="F149" s="12"/>
      <c r="G149" s="12"/>
      <c r="H149" s="10" t="s">
        <v>152</v>
      </c>
      <c r="I149" s="10" t="s">
        <v>352</v>
      </c>
      <c r="J149" s="10"/>
      <c r="K149" s="10"/>
      <c r="L149" s="10" t="s">
        <v>1107</v>
      </c>
      <c r="M149" s="10"/>
      <c r="N149" s="10"/>
      <c r="O149" s="10" t="s">
        <v>1974</v>
      </c>
      <c r="P149" s="10"/>
      <c r="Q149" s="10"/>
      <c r="R149" s="10"/>
      <c r="S149" s="10"/>
      <c r="T149" s="10"/>
      <c r="U149" s="10" t="s">
        <v>207</v>
      </c>
      <c r="V149" s="10"/>
      <c r="W149" s="10"/>
      <c r="X149" s="10"/>
      <c r="Y149" s="10" t="s">
        <v>1989</v>
      </c>
      <c r="Z149" s="10"/>
    </row>
    <row r="150" spans="1:26" ht="14.1" customHeight="1" x14ac:dyDescent="0.25">
      <c r="A150" s="10"/>
      <c r="B150" s="11" t="s">
        <v>26</v>
      </c>
      <c r="C150" s="11"/>
      <c r="D150" s="11"/>
      <c r="E150" s="12" t="s">
        <v>248</v>
      </c>
      <c r="F150" s="12"/>
      <c r="G150" s="12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 t="s">
        <v>2082</v>
      </c>
      <c r="Z150" s="10"/>
    </row>
    <row r="151" spans="1:26" ht="60" customHeight="1" x14ac:dyDescent="0.25">
      <c r="A151" s="10"/>
      <c r="B151" s="10" t="s">
        <v>1991</v>
      </c>
      <c r="C151" s="10"/>
      <c r="D151" s="10"/>
      <c r="E151" s="12" t="s">
        <v>1992</v>
      </c>
      <c r="F151" s="12"/>
      <c r="G151" s="12"/>
      <c r="H151" s="10" t="s">
        <v>1510</v>
      </c>
      <c r="I151" s="10" t="s">
        <v>2083</v>
      </c>
      <c r="J151" s="10"/>
      <c r="K151" s="10"/>
      <c r="L151" s="10"/>
      <c r="M151" s="10"/>
      <c r="N151" s="10"/>
      <c r="O151" s="10" t="s">
        <v>2084</v>
      </c>
      <c r="P151" s="10"/>
      <c r="Q151" s="10" t="s">
        <v>1994</v>
      </c>
      <c r="R151" s="10"/>
      <c r="S151" s="10" t="s">
        <v>1995</v>
      </c>
      <c r="T151" s="10"/>
      <c r="U151" s="10" t="s">
        <v>1996</v>
      </c>
      <c r="V151" s="10"/>
      <c r="W151" s="10"/>
      <c r="X151" s="10"/>
      <c r="Y151" s="10" t="s">
        <v>2085</v>
      </c>
      <c r="Z151" s="10"/>
    </row>
    <row r="152" spans="1:26" ht="60" customHeight="1" x14ac:dyDescent="0.25">
      <c r="A152" s="10"/>
      <c r="B152" s="10" t="s">
        <v>2086</v>
      </c>
      <c r="C152" s="10"/>
      <c r="D152" s="10"/>
      <c r="E152" s="12" t="s">
        <v>2087</v>
      </c>
      <c r="F152" s="12"/>
      <c r="G152" s="12"/>
      <c r="H152" s="10" t="s">
        <v>269</v>
      </c>
      <c r="I152" s="10" t="s">
        <v>2088</v>
      </c>
      <c r="J152" s="10"/>
      <c r="K152" s="10"/>
      <c r="L152" s="10"/>
      <c r="M152" s="10"/>
      <c r="N152" s="10"/>
      <c r="O152" s="10" t="s">
        <v>2089</v>
      </c>
      <c r="P152" s="10"/>
      <c r="Q152" s="10" t="s">
        <v>2090</v>
      </c>
      <c r="R152" s="10"/>
      <c r="S152" s="10" t="s">
        <v>663</v>
      </c>
      <c r="T152" s="10"/>
      <c r="U152" s="10" t="s">
        <v>2091</v>
      </c>
      <c r="V152" s="10"/>
      <c r="W152" s="10"/>
      <c r="X152" s="10"/>
      <c r="Y152" s="10" t="s">
        <v>2092</v>
      </c>
      <c r="Z152" s="10"/>
    </row>
    <row r="153" spans="1:26" ht="36.950000000000003" customHeight="1" x14ac:dyDescent="0.25">
      <c r="A153" s="10"/>
      <c r="B153" s="10" t="s">
        <v>1998</v>
      </c>
      <c r="C153" s="10"/>
      <c r="D153" s="10"/>
      <c r="E153" s="12" t="s">
        <v>1999</v>
      </c>
      <c r="F153" s="12"/>
      <c r="G153" s="12"/>
      <c r="H153" s="10" t="s">
        <v>251</v>
      </c>
      <c r="I153" s="10" t="s">
        <v>444</v>
      </c>
      <c r="J153" s="10"/>
      <c r="K153" s="10"/>
      <c r="L153" s="10"/>
      <c r="M153" s="10"/>
      <c r="N153" s="10"/>
      <c r="O153" s="10" t="s">
        <v>252</v>
      </c>
      <c r="P153" s="10"/>
      <c r="Q153" s="10" t="s">
        <v>2000</v>
      </c>
      <c r="R153" s="10"/>
      <c r="S153" s="10" t="s">
        <v>789</v>
      </c>
      <c r="T153" s="10"/>
      <c r="U153" s="10" t="s">
        <v>2001</v>
      </c>
      <c r="V153" s="10"/>
      <c r="W153" s="10"/>
      <c r="X153" s="10"/>
      <c r="Y153" s="10" t="s">
        <v>2093</v>
      </c>
      <c r="Z153" s="10"/>
    </row>
    <row r="154" spans="1:26" ht="14.1" customHeight="1" x14ac:dyDescent="0.25">
      <c r="A154" s="10"/>
      <c r="B154" s="10" t="s">
        <v>2003</v>
      </c>
      <c r="C154" s="10"/>
      <c r="D154" s="10"/>
      <c r="E154" s="12" t="s">
        <v>2004</v>
      </c>
      <c r="F154" s="12"/>
      <c r="G154" s="12"/>
      <c r="H154" s="10" t="s">
        <v>269</v>
      </c>
      <c r="I154" s="10" t="s">
        <v>2094</v>
      </c>
      <c r="J154" s="10"/>
      <c r="K154" s="10"/>
      <c r="L154" s="10"/>
      <c r="M154" s="10"/>
      <c r="N154" s="10"/>
      <c r="O154" s="10" t="s">
        <v>2095</v>
      </c>
      <c r="P154" s="10"/>
      <c r="Q154" s="10" t="s">
        <v>2007</v>
      </c>
      <c r="R154" s="10"/>
      <c r="S154" s="10" t="s">
        <v>214</v>
      </c>
      <c r="T154" s="10"/>
      <c r="U154" s="10" t="s">
        <v>2008</v>
      </c>
      <c r="V154" s="10"/>
      <c r="W154" s="10"/>
      <c r="X154" s="10"/>
      <c r="Y154" s="10" t="s">
        <v>2096</v>
      </c>
      <c r="Z154" s="10"/>
    </row>
    <row r="155" spans="1:26" ht="14.1" customHeight="1" x14ac:dyDescent="0.25">
      <c r="A155" s="10"/>
      <c r="B155" s="10"/>
      <c r="C155" s="10"/>
      <c r="D155" s="10"/>
      <c r="E155" s="12" t="s">
        <v>218</v>
      </c>
      <c r="F155" s="12"/>
      <c r="G155" s="12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 t="s">
        <v>2097</v>
      </c>
      <c r="Z155" s="10"/>
    </row>
    <row r="156" spans="1:26" ht="48.6" customHeight="1" x14ac:dyDescent="0.25">
      <c r="A156" s="10" t="s">
        <v>2098</v>
      </c>
      <c r="B156" s="10" t="s">
        <v>1137</v>
      </c>
      <c r="C156" s="10"/>
      <c r="D156" s="10"/>
      <c r="E156" s="12" t="s">
        <v>1138</v>
      </c>
      <c r="F156" s="12"/>
      <c r="G156" s="12"/>
      <c r="H156" s="10" t="s">
        <v>224</v>
      </c>
      <c r="I156" s="10" t="s">
        <v>24</v>
      </c>
      <c r="J156" s="10"/>
      <c r="K156" s="10"/>
      <c r="L156" s="10"/>
      <c r="M156" s="10"/>
      <c r="N156" s="10"/>
      <c r="O156" s="10" t="s">
        <v>24</v>
      </c>
      <c r="P156" s="10"/>
      <c r="Q156" s="10"/>
      <c r="R156" s="10"/>
      <c r="S156" s="10"/>
      <c r="T156" s="10"/>
      <c r="U156" s="10"/>
      <c r="V156" s="10"/>
      <c r="W156" s="10"/>
      <c r="X156" s="10"/>
      <c r="Y156" s="10" t="s">
        <v>579</v>
      </c>
      <c r="Z156" s="10"/>
    </row>
    <row r="157" spans="1:26" ht="14.1" customHeight="1" x14ac:dyDescent="0.25">
      <c r="A157" s="10"/>
      <c r="B157" s="10"/>
      <c r="C157" s="10"/>
      <c r="D157" s="10"/>
      <c r="E157" s="12" t="s">
        <v>220</v>
      </c>
      <c r="F157" s="12"/>
      <c r="G157" s="12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 t="s">
        <v>2099</v>
      </c>
      <c r="Z157" s="10"/>
    </row>
    <row r="158" spans="1:26" ht="25.5" customHeight="1" x14ac:dyDescent="0.25">
      <c r="A158" s="10"/>
      <c r="B158" s="10" t="s">
        <v>1920</v>
      </c>
      <c r="C158" s="10"/>
      <c r="D158" s="10"/>
      <c r="E158" s="12" t="s">
        <v>1142</v>
      </c>
      <c r="F158" s="12"/>
      <c r="G158" s="12"/>
      <c r="H158" s="10" t="s">
        <v>224</v>
      </c>
      <c r="I158" s="10" t="s">
        <v>1143</v>
      </c>
      <c r="J158" s="10"/>
      <c r="K158" s="10"/>
      <c r="L158" s="10"/>
      <c r="M158" s="10"/>
      <c r="N158" s="10"/>
      <c r="O158" s="10" t="s">
        <v>1143</v>
      </c>
      <c r="P158" s="10"/>
      <c r="Q158" s="10"/>
      <c r="R158" s="10"/>
      <c r="S158" s="10"/>
      <c r="T158" s="10"/>
      <c r="U158" s="10"/>
      <c r="V158" s="10"/>
      <c r="W158" s="10"/>
      <c r="X158" s="10"/>
      <c r="Y158" s="10" t="s">
        <v>2100</v>
      </c>
      <c r="Z158" s="10"/>
    </row>
    <row r="159" spans="1:26" ht="25.5" customHeight="1" x14ac:dyDescent="0.25">
      <c r="A159" s="10"/>
      <c r="B159" s="10" t="s">
        <v>1922</v>
      </c>
      <c r="C159" s="10"/>
      <c r="D159" s="10"/>
      <c r="E159" s="12" t="s">
        <v>1146</v>
      </c>
      <c r="F159" s="12"/>
      <c r="G159" s="12"/>
      <c r="H159" s="10" t="s">
        <v>224</v>
      </c>
      <c r="I159" s="10" t="s">
        <v>231</v>
      </c>
      <c r="J159" s="10"/>
      <c r="K159" s="10"/>
      <c r="L159" s="10"/>
      <c r="M159" s="10"/>
      <c r="N159" s="10"/>
      <c r="O159" s="10" t="s">
        <v>231</v>
      </c>
      <c r="P159" s="10"/>
      <c r="Q159" s="10"/>
      <c r="R159" s="10"/>
      <c r="S159" s="10"/>
      <c r="T159" s="10"/>
      <c r="U159" s="10"/>
      <c r="V159" s="10"/>
      <c r="W159" s="10"/>
      <c r="X159" s="10"/>
      <c r="Y159" s="10" t="s">
        <v>2101</v>
      </c>
      <c r="Z159" s="10"/>
    </row>
    <row r="160" spans="1:26" ht="14.1" customHeight="1" x14ac:dyDescent="0.25">
      <c r="A160" s="10"/>
      <c r="B160" s="10"/>
      <c r="C160" s="10"/>
      <c r="D160" s="10"/>
      <c r="E160" s="13" t="s">
        <v>233</v>
      </c>
      <c r="F160" s="13"/>
      <c r="G160" s="13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 t="s">
        <v>2102</v>
      </c>
      <c r="V160" s="10"/>
      <c r="W160" s="10"/>
      <c r="X160" s="10"/>
      <c r="Y160" s="10" t="s">
        <v>2103</v>
      </c>
      <c r="Z160" s="10"/>
    </row>
    <row r="161" spans="1:26" ht="48.6" customHeight="1" x14ac:dyDescent="0.25">
      <c r="A161" s="10" t="s">
        <v>173</v>
      </c>
      <c r="B161" s="10" t="s">
        <v>2104</v>
      </c>
      <c r="C161" s="10"/>
      <c r="D161" s="10"/>
      <c r="E161" s="12" t="s">
        <v>2105</v>
      </c>
      <c r="F161" s="12"/>
      <c r="G161" s="12"/>
      <c r="H161" s="10" t="s">
        <v>176</v>
      </c>
      <c r="I161" s="10" t="s">
        <v>26</v>
      </c>
      <c r="J161" s="10"/>
      <c r="K161" s="10"/>
      <c r="L161" s="10"/>
      <c r="M161" s="10"/>
      <c r="N161" s="10"/>
      <c r="O161" s="10" t="s">
        <v>26</v>
      </c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74.95" customHeight="1" x14ac:dyDescent="0.25">
      <c r="A162" s="10"/>
      <c r="B162" s="10" t="s">
        <v>180</v>
      </c>
      <c r="C162" s="10"/>
      <c r="D162" s="10"/>
      <c r="E162" s="12" t="s">
        <v>181</v>
      </c>
      <c r="F162" s="12"/>
      <c r="G162" s="12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4.1" customHeight="1" x14ac:dyDescent="0.25">
      <c r="A163" s="10"/>
      <c r="B163" s="11" t="s">
        <v>23</v>
      </c>
      <c r="C163" s="11"/>
      <c r="D163" s="11"/>
      <c r="E163" s="12" t="s">
        <v>182</v>
      </c>
      <c r="F163" s="12"/>
      <c r="G163" s="12"/>
      <c r="H163" s="10" t="s">
        <v>152</v>
      </c>
      <c r="I163" s="10"/>
      <c r="J163" s="10"/>
      <c r="K163" s="10"/>
      <c r="L163" s="10"/>
      <c r="M163" s="10"/>
      <c r="N163" s="10"/>
      <c r="O163" s="10" t="s">
        <v>2106</v>
      </c>
      <c r="P163" s="10"/>
      <c r="Q163" s="10"/>
      <c r="R163" s="10"/>
      <c r="S163" s="10"/>
      <c r="T163" s="10"/>
      <c r="U163" s="10"/>
      <c r="V163" s="10"/>
      <c r="W163" s="10"/>
      <c r="X163" s="10"/>
      <c r="Y163" s="10" t="s">
        <v>2107</v>
      </c>
      <c r="Z163" s="10"/>
    </row>
    <row r="164" spans="1:26" ht="14.1" customHeight="1" x14ac:dyDescent="0.25">
      <c r="A164" s="10"/>
      <c r="B164" s="10" t="s">
        <v>1579</v>
      </c>
      <c r="C164" s="10"/>
      <c r="D164" s="10"/>
      <c r="E164" s="12" t="s">
        <v>1580</v>
      </c>
      <c r="F164" s="12"/>
      <c r="G164" s="12"/>
      <c r="H164" s="10" t="s">
        <v>152</v>
      </c>
      <c r="I164" s="10" t="s">
        <v>2108</v>
      </c>
      <c r="J164" s="10"/>
      <c r="K164" s="10"/>
      <c r="L164" s="10" t="s">
        <v>1107</v>
      </c>
      <c r="M164" s="10"/>
      <c r="N164" s="10"/>
      <c r="O164" s="10" t="s">
        <v>2106</v>
      </c>
      <c r="P164" s="10"/>
      <c r="Q164" s="10"/>
      <c r="R164" s="10"/>
      <c r="S164" s="10"/>
      <c r="T164" s="10"/>
      <c r="U164" s="10" t="s">
        <v>1582</v>
      </c>
      <c r="V164" s="10"/>
      <c r="W164" s="10"/>
      <c r="X164" s="10"/>
      <c r="Y164" s="10" t="s">
        <v>2107</v>
      </c>
      <c r="Z164" s="10"/>
    </row>
    <row r="165" spans="1:26" ht="14.1" customHeight="1" x14ac:dyDescent="0.25">
      <c r="A165" s="10"/>
      <c r="B165" s="11" t="s">
        <v>24</v>
      </c>
      <c r="C165" s="11"/>
      <c r="D165" s="11"/>
      <c r="E165" s="12" t="s">
        <v>190</v>
      </c>
      <c r="F165" s="12"/>
      <c r="G165" s="12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 t="s">
        <v>2109</v>
      </c>
      <c r="Z165" s="10"/>
    </row>
    <row r="166" spans="1:26" ht="14.1" customHeight="1" x14ac:dyDescent="0.25">
      <c r="A166" s="10"/>
      <c r="B166" s="11"/>
      <c r="C166" s="11"/>
      <c r="D166" s="11"/>
      <c r="E166" s="12" t="s">
        <v>192</v>
      </c>
      <c r="F166" s="12"/>
      <c r="G166" s="12"/>
      <c r="H166" s="10" t="s">
        <v>152</v>
      </c>
      <c r="I166" s="10"/>
      <c r="J166" s="10"/>
      <c r="K166" s="10"/>
      <c r="L166" s="10"/>
      <c r="M166" s="10"/>
      <c r="N166" s="10"/>
      <c r="O166" s="10" t="s">
        <v>2110</v>
      </c>
      <c r="P166" s="10"/>
      <c r="Q166" s="10"/>
      <c r="R166" s="10"/>
      <c r="S166" s="10"/>
      <c r="T166" s="10"/>
      <c r="U166" s="10"/>
      <c r="V166" s="10"/>
      <c r="W166" s="10"/>
      <c r="X166" s="10"/>
      <c r="Y166" s="10" t="s">
        <v>2111</v>
      </c>
      <c r="Z166" s="10"/>
    </row>
    <row r="167" spans="1:26" ht="25.5" customHeight="1" x14ac:dyDescent="0.25">
      <c r="A167" s="10"/>
      <c r="B167" s="10" t="s">
        <v>421</v>
      </c>
      <c r="C167" s="10"/>
      <c r="D167" s="10"/>
      <c r="E167" s="12" t="s">
        <v>422</v>
      </c>
      <c r="F167" s="12"/>
      <c r="G167" s="12"/>
      <c r="H167" s="10" t="s">
        <v>197</v>
      </c>
      <c r="I167" s="10" t="s">
        <v>1172</v>
      </c>
      <c r="J167" s="10"/>
      <c r="K167" s="10"/>
      <c r="L167" s="10" t="s">
        <v>1107</v>
      </c>
      <c r="M167" s="10"/>
      <c r="N167" s="10"/>
      <c r="O167" s="10" t="s">
        <v>1974</v>
      </c>
      <c r="P167" s="10"/>
      <c r="Q167" s="10"/>
      <c r="R167" s="10"/>
      <c r="S167" s="10"/>
      <c r="T167" s="10"/>
      <c r="U167" s="10" t="s">
        <v>425</v>
      </c>
      <c r="V167" s="10"/>
      <c r="W167" s="10"/>
      <c r="X167" s="10"/>
      <c r="Y167" s="10" t="s">
        <v>1975</v>
      </c>
      <c r="Z167" s="10"/>
    </row>
    <row r="168" spans="1:26" ht="25.5" customHeight="1" x14ac:dyDescent="0.25">
      <c r="A168" s="10"/>
      <c r="B168" s="10" t="s">
        <v>427</v>
      </c>
      <c r="C168" s="10"/>
      <c r="D168" s="10"/>
      <c r="E168" s="12" t="s">
        <v>428</v>
      </c>
      <c r="F168" s="12"/>
      <c r="G168" s="12"/>
      <c r="H168" s="10" t="s">
        <v>152</v>
      </c>
      <c r="I168" s="10" t="s">
        <v>1172</v>
      </c>
      <c r="J168" s="10"/>
      <c r="K168" s="10"/>
      <c r="L168" s="10" t="s">
        <v>1107</v>
      </c>
      <c r="M168" s="10"/>
      <c r="N168" s="10"/>
      <c r="O168" s="10" t="s">
        <v>1974</v>
      </c>
      <c r="P168" s="10"/>
      <c r="Q168" s="10"/>
      <c r="R168" s="10"/>
      <c r="S168" s="10"/>
      <c r="T168" s="10"/>
      <c r="U168" s="10" t="s">
        <v>429</v>
      </c>
      <c r="V168" s="10"/>
      <c r="W168" s="10"/>
      <c r="X168" s="10"/>
      <c r="Y168" s="10" t="s">
        <v>1976</v>
      </c>
      <c r="Z168" s="10"/>
    </row>
    <row r="169" spans="1:26" ht="36.950000000000003" customHeight="1" x14ac:dyDescent="0.25">
      <c r="A169" s="10"/>
      <c r="B169" s="10" t="s">
        <v>2112</v>
      </c>
      <c r="C169" s="10"/>
      <c r="D169" s="10"/>
      <c r="E169" s="12" t="s">
        <v>2113</v>
      </c>
      <c r="F169" s="12"/>
      <c r="G169" s="12"/>
      <c r="H169" s="10" t="s">
        <v>197</v>
      </c>
      <c r="I169" s="10" t="s">
        <v>1236</v>
      </c>
      <c r="J169" s="10"/>
      <c r="K169" s="10"/>
      <c r="L169" s="10" t="s">
        <v>1107</v>
      </c>
      <c r="M169" s="10"/>
      <c r="N169" s="10"/>
      <c r="O169" s="10" t="s">
        <v>2114</v>
      </c>
      <c r="P169" s="10"/>
      <c r="Q169" s="10" t="s">
        <v>2115</v>
      </c>
      <c r="R169" s="10"/>
      <c r="S169" s="10" t="s">
        <v>202</v>
      </c>
      <c r="T169" s="10"/>
      <c r="U169" s="10" t="s">
        <v>2116</v>
      </c>
      <c r="V169" s="10"/>
      <c r="W169" s="10"/>
      <c r="X169" s="10"/>
      <c r="Y169" s="10" t="s">
        <v>2117</v>
      </c>
      <c r="Z169" s="10"/>
    </row>
    <row r="170" spans="1:26" ht="25.5" customHeight="1" x14ac:dyDescent="0.25">
      <c r="A170" s="10"/>
      <c r="B170" s="10" t="s">
        <v>427</v>
      </c>
      <c r="C170" s="10"/>
      <c r="D170" s="10"/>
      <c r="E170" s="12" t="s">
        <v>428</v>
      </c>
      <c r="F170" s="12"/>
      <c r="G170" s="12"/>
      <c r="H170" s="10" t="s">
        <v>152</v>
      </c>
      <c r="I170" s="10" t="s">
        <v>1236</v>
      </c>
      <c r="J170" s="10"/>
      <c r="K170" s="10"/>
      <c r="L170" s="10" t="s">
        <v>1107</v>
      </c>
      <c r="M170" s="10"/>
      <c r="N170" s="10"/>
      <c r="O170" s="10" t="s">
        <v>2114</v>
      </c>
      <c r="P170" s="10"/>
      <c r="Q170" s="10"/>
      <c r="R170" s="10"/>
      <c r="S170" s="10"/>
      <c r="T170" s="10"/>
      <c r="U170" s="10" t="s">
        <v>429</v>
      </c>
      <c r="V170" s="10"/>
      <c r="W170" s="10"/>
      <c r="X170" s="10"/>
      <c r="Y170" s="10" t="s">
        <v>2118</v>
      </c>
      <c r="Z170" s="10"/>
    </row>
    <row r="171" spans="1:26" ht="25.5" customHeight="1" x14ac:dyDescent="0.25">
      <c r="A171" s="10"/>
      <c r="B171" s="10" t="s">
        <v>209</v>
      </c>
      <c r="C171" s="10"/>
      <c r="D171" s="10"/>
      <c r="E171" s="12" t="s">
        <v>210</v>
      </c>
      <c r="F171" s="12"/>
      <c r="G171" s="12"/>
      <c r="H171" s="10" t="s">
        <v>197</v>
      </c>
      <c r="I171" s="10" t="s">
        <v>1172</v>
      </c>
      <c r="J171" s="10"/>
      <c r="K171" s="10"/>
      <c r="L171" s="10" t="s">
        <v>1107</v>
      </c>
      <c r="M171" s="10"/>
      <c r="N171" s="10"/>
      <c r="O171" s="10" t="s">
        <v>1974</v>
      </c>
      <c r="P171" s="10"/>
      <c r="Q171" s="10" t="s">
        <v>213</v>
      </c>
      <c r="R171" s="10"/>
      <c r="S171" s="10" t="s">
        <v>214</v>
      </c>
      <c r="T171" s="10"/>
      <c r="U171" s="10" t="s">
        <v>215</v>
      </c>
      <c r="V171" s="10"/>
      <c r="W171" s="10"/>
      <c r="X171" s="10"/>
      <c r="Y171" s="10" t="s">
        <v>1988</v>
      </c>
      <c r="Z171" s="10"/>
    </row>
    <row r="172" spans="1:26" ht="25.5" customHeight="1" x14ac:dyDescent="0.25">
      <c r="A172" s="10"/>
      <c r="B172" s="10" t="s">
        <v>205</v>
      </c>
      <c r="C172" s="10"/>
      <c r="D172" s="10"/>
      <c r="E172" s="12" t="s">
        <v>206</v>
      </c>
      <c r="F172" s="12"/>
      <c r="G172" s="12"/>
      <c r="H172" s="10" t="s">
        <v>152</v>
      </c>
      <c r="I172" s="10" t="s">
        <v>1172</v>
      </c>
      <c r="J172" s="10"/>
      <c r="K172" s="10"/>
      <c r="L172" s="10" t="s">
        <v>1107</v>
      </c>
      <c r="M172" s="10"/>
      <c r="N172" s="10"/>
      <c r="O172" s="10" t="s">
        <v>1974</v>
      </c>
      <c r="P172" s="10"/>
      <c r="Q172" s="10"/>
      <c r="R172" s="10"/>
      <c r="S172" s="10"/>
      <c r="T172" s="10"/>
      <c r="U172" s="10" t="s">
        <v>207</v>
      </c>
      <c r="V172" s="10"/>
      <c r="W172" s="10"/>
      <c r="X172" s="10"/>
      <c r="Y172" s="10" t="s">
        <v>1989</v>
      </c>
      <c r="Z172" s="10"/>
    </row>
    <row r="173" spans="1:26" ht="14.1" customHeight="1" x14ac:dyDescent="0.25">
      <c r="A173" s="10"/>
      <c r="B173" s="11" t="s">
        <v>26</v>
      </c>
      <c r="C173" s="11"/>
      <c r="D173" s="11"/>
      <c r="E173" s="12" t="s">
        <v>248</v>
      </c>
      <c r="F173" s="12"/>
      <c r="G173" s="12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 t="s">
        <v>2119</v>
      </c>
      <c r="Z173" s="10"/>
    </row>
    <row r="174" spans="1:26" ht="25.5" customHeight="1" x14ac:dyDescent="0.25">
      <c r="A174" s="10"/>
      <c r="B174" s="10" t="s">
        <v>2120</v>
      </c>
      <c r="C174" s="10"/>
      <c r="D174" s="10"/>
      <c r="E174" s="12" t="s">
        <v>2121</v>
      </c>
      <c r="F174" s="12"/>
      <c r="G174" s="12"/>
      <c r="H174" s="10" t="s">
        <v>269</v>
      </c>
      <c r="I174" s="10" t="s">
        <v>847</v>
      </c>
      <c r="J174" s="10"/>
      <c r="K174" s="10"/>
      <c r="L174" s="10"/>
      <c r="M174" s="10"/>
      <c r="N174" s="10"/>
      <c r="O174" s="10" t="s">
        <v>1945</v>
      </c>
      <c r="P174" s="10"/>
      <c r="Q174" s="10" t="s">
        <v>2122</v>
      </c>
      <c r="R174" s="10"/>
      <c r="S174" s="10" t="s">
        <v>1315</v>
      </c>
      <c r="T174" s="10"/>
      <c r="U174" s="10" t="s">
        <v>2123</v>
      </c>
      <c r="V174" s="10"/>
      <c r="W174" s="10"/>
      <c r="X174" s="10"/>
      <c r="Y174" s="10" t="s">
        <v>2124</v>
      </c>
      <c r="Z174" s="10"/>
    </row>
    <row r="175" spans="1:26" ht="25.5" customHeight="1" x14ac:dyDescent="0.25">
      <c r="A175" s="10"/>
      <c r="B175" s="10" t="s">
        <v>2125</v>
      </c>
      <c r="C175" s="10"/>
      <c r="D175" s="10"/>
      <c r="E175" s="12" t="s">
        <v>2126</v>
      </c>
      <c r="F175" s="12"/>
      <c r="G175" s="12"/>
      <c r="H175" s="10" t="s">
        <v>269</v>
      </c>
      <c r="I175" s="10" t="s">
        <v>854</v>
      </c>
      <c r="J175" s="10"/>
      <c r="K175" s="10"/>
      <c r="L175" s="10"/>
      <c r="M175" s="10"/>
      <c r="N175" s="10"/>
      <c r="O175" s="10" t="s">
        <v>2127</v>
      </c>
      <c r="P175" s="10"/>
      <c r="Q175" s="10" t="s">
        <v>2128</v>
      </c>
      <c r="R175" s="10"/>
      <c r="S175" s="10" t="s">
        <v>827</v>
      </c>
      <c r="T175" s="10"/>
      <c r="U175" s="10" t="s">
        <v>2129</v>
      </c>
      <c r="V175" s="10"/>
      <c r="W175" s="10"/>
      <c r="X175" s="10"/>
      <c r="Y175" s="10" t="s">
        <v>2130</v>
      </c>
      <c r="Z175" s="10"/>
    </row>
    <row r="176" spans="1:26" ht="60" customHeight="1" x14ac:dyDescent="0.25">
      <c r="A176" s="10"/>
      <c r="B176" s="10" t="s">
        <v>1991</v>
      </c>
      <c r="C176" s="10"/>
      <c r="D176" s="10"/>
      <c r="E176" s="12" t="s">
        <v>1992</v>
      </c>
      <c r="F176" s="12"/>
      <c r="G176" s="12"/>
      <c r="H176" s="10" t="s">
        <v>1510</v>
      </c>
      <c r="I176" s="10" t="s">
        <v>2131</v>
      </c>
      <c r="J176" s="10"/>
      <c r="K176" s="10"/>
      <c r="L176" s="10"/>
      <c r="M176" s="10"/>
      <c r="N176" s="10"/>
      <c r="O176" s="10" t="s">
        <v>1972</v>
      </c>
      <c r="P176" s="10"/>
      <c r="Q176" s="10" t="s">
        <v>1994</v>
      </c>
      <c r="R176" s="10"/>
      <c r="S176" s="10" t="s">
        <v>1995</v>
      </c>
      <c r="T176" s="10"/>
      <c r="U176" s="10" t="s">
        <v>1996</v>
      </c>
      <c r="V176" s="10"/>
      <c r="W176" s="10"/>
      <c r="X176" s="10"/>
      <c r="Y176" s="10" t="s">
        <v>2132</v>
      </c>
      <c r="Z176" s="10"/>
    </row>
    <row r="177" spans="1:26" ht="14.1" customHeight="1" x14ac:dyDescent="0.25">
      <c r="A177" s="10"/>
      <c r="B177" s="10"/>
      <c r="C177" s="10"/>
      <c r="D177" s="10"/>
      <c r="E177" s="12" t="s">
        <v>218</v>
      </c>
      <c r="F177" s="12"/>
      <c r="G177" s="12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 t="s">
        <v>2133</v>
      </c>
      <c r="Z177" s="10"/>
    </row>
    <row r="178" spans="1:26" ht="48.6" customHeight="1" x14ac:dyDescent="0.25">
      <c r="A178" s="10" t="s">
        <v>2134</v>
      </c>
      <c r="B178" s="10" t="s">
        <v>1137</v>
      </c>
      <c r="C178" s="10"/>
      <c r="D178" s="10"/>
      <c r="E178" s="12" t="s">
        <v>1138</v>
      </c>
      <c r="F178" s="12"/>
      <c r="G178" s="12"/>
      <c r="H178" s="10" t="s">
        <v>224</v>
      </c>
      <c r="I178" s="10" t="s">
        <v>24</v>
      </c>
      <c r="J178" s="10"/>
      <c r="K178" s="10"/>
      <c r="L178" s="10"/>
      <c r="M178" s="10"/>
      <c r="N178" s="10"/>
      <c r="O178" s="10" t="s">
        <v>24</v>
      </c>
      <c r="P178" s="10"/>
      <c r="Q178" s="10"/>
      <c r="R178" s="10"/>
      <c r="S178" s="10"/>
      <c r="T178" s="10"/>
      <c r="U178" s="10"/>
      <c r="V178" s="10"/>
      <c r="W178" s="10"/>
      <c r="X178" s="10"/>
      <c r="Y178" s="10" t="s">
        <v>2135</v>
      </c>
      <c r="Z178" s="10"/>
    </row>
    <row r="179" spans="1:26" ht="14.1" customHeight="1" x14ac:dyDescent="0.25">
      <c r="A179" s="10"/>
      <c r="B179" s="10"/>
      <c r="C179" s="10"/>
      <c r="D179" s="10"/>
      <c r="E179" s="12" t="s">
        <v>220</v>
      </c>
      <c r="F179" s="12"/>
      <c r="G179" s="12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 t="s">
        <v>2136</v>
      </c>
      <c r="Z179" s="10"/>
    </row>
    <row r="180" spans="1:26" ht="25.5" customHeight="1" x14ac:dyDescent="0.25">
      <c r="A180" s="10"/>
      <c r="B180" s="10" t="s">
        <v>1920</v>
      </c>
      <c r="C180" s="10"/>
      <c r="D180" s="10"/>
      <c r="E180" s="12" t="s">
        <v>1142</v>
      </c>
      <c r="F180" s="12"/>
      <c r="G180" s="12"/>
      <c r="H180" s="10" t="s">
        <v>224</v>
      </c>
      <c r="I180" s="10" t="s">
        <v>1143</v>
      </c>
      <c r="J180" s="10"/>
      <c r="K180" s="10"/>
      <c r="L180" s="10"/>
      <c r="M180" s="10"/>
      <c r="N180" s="10"/>
      <c r="O180" s="10" t="s">
        <v>1143</v>
      </c>
      <c r="P180" s="10"/>
      <c r="Q180" s="10"/>
      <c r="R180" s="10"/>
      <c r="S180" s="10"/>
      <c r="T180" s="10"/>
      <c r="U180" s="10"/>
      <c r="V180" s="10"/>
      <c r="W180" s="10"/>
      <c r="X180" s="10"/>
      <c r="Y180" s="10" t="s">
        <v>2137</v>
      </c>
      <c r="Z180" s="10"/>
    </row>
    <row r="181" spans="1:26" ht="25.5" customHeight="1" x14ac:dyDescent="0.25">
      <c r="A181" s="10"/>
      <c r="B181" s="10" t="s">
        <v>1922</v>
      </c>
      <c r="C181" s="10"/>
      <c r="D181" s="10"/>
      <c r="E181" s="12" t="s">
        <v>1146</v>
      </c>
      <c r="F181" s="12"/>
      <c r="G181" s="12"/>
      <c r="H181" s="10" t="s">
        <v>224</v>
      </c>
      <c r="I181" s="10" t="s">
        <v>231</v>
      </c>
      <c r="J181" s="10"/>
      <c r="K181" s="10"/>
      <c r="L181" s="10"/>
      <c r="M181" s="10"/>
      <c r="N181" s="10"/>
      <c r="O181" s="10" t="s">
        <v>231</v>
      </c>
      <c r="P181" s="10"/>
      <c r="Q181" s="10"/>
      <c r="R181" s="10"/>
      <c r="S181" s="10"/>
      <c r="T181" s="10"/>
      <c r="U181" s="10"/>
      <c r="V181" s="10"/>
      <c r="W181" s="10"/>
      <c r="X181" s="10"/>
      <c r="Y181" s="10" t="s">
        <v>2138</v>
      </c>
      <c r="Z181" s="10"/>
    </row>
    <row r="182" spans="1:26" ht="14.1" customHeight="1" x14ac:dyDescent="0.25">
      <c r="A182" s="10"/>
      <c r="B182" s="10"/>
      <c r="C182" s="10"/>
      <c r="D182" s="10"/>
      <c r="E182" s="13" t="s">
        <v>233</v>
      </c>
      <c r="F182" s="13"/>
      <c r="G182" s="13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 t="s">
        <v>2139</v>
      </c>
      <c r="V182" s="10"/>
      <c r="W182" s="10"/>
      <c r="X182" s="10"/>
      <c r="Y182" s="10" t="s">
        <v>2140</v>
      </c>
      <c r="Z182" s="10"/>
    </row>
    <row r="183" spans="1:26" ht="117.6" customHeight="1" x14ac:dyDescent="0.25">
      <c r="A183" s="10" t="s">
        <v>484</v>
      </c>
      <c r="B183" s="10" t="s">
        <v>2141</v>
      </c>
      <c r="C183" s="10"/>
      <c r="D183" s="10"/>
      <c r="E183" s="12" t="s">
        <v>2142</v>
      </c>
      <c r="F183" s="12"/>
      <c r="G183" s="12"/>
      <c r="H183" s="10" t="s">
        <v>176</v>
      </c>
      <c r="I183" s="10" t="s">
        <v>26</v>
      </c>
      <c r="J183" s="10"/>
      <c r="K183" s="10"/>
      <c r="L183" s="10"/>
      <c r="M183" s="10"/>
      <c r="N183" s="10"/>
      <c r="O183" s="10" t="s">
        <v>26</v>
      </c>
      <c r="P183" s="10"/>
      <c r="Q183" s="10" t="s">
        <v>2143</v>
      </c>
      <c r="R183" s="10"/>
      <c r="S183" s="10" t="s">
        <v>1995</v>
      </c>
      <c r="T183" s="10"/>
      <c r="U183" s="10" t="s">
        <v>2144</v>
      </c>
      <c r="V183" s="10"/>
      <c r="W183" s="10"/>
      <c r="X183" s="10"/>
      <c r="Y183" s="10" t="s">
        <v>2145</v>
      </c>
      <c r="Z183" s="10"/>
    </row>
    <row r="184" spans="1:26" ht="14.1" customHeight="1" x14ac:dyDescent="0.25">
      <c r="A184" s="10"/>
      <c r="B184" s="10"/>
      <c r="C184" s="10"/>
      <c r="D184" s="10"/>
      <c r="E184" s="13" t="s">
        <v>233</v>
      </c>
      <c r="F184" s="13"/>
      <c r="G184" s="13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 t="s">
        <v>2145</v>
      </c>
      <c r="Z184" s="10"/>
    </row>
    <row r="185" spans="1:26" ht="48.6" customHeight="1" x14ac:dyDescent="0.25">
      <c r="A185" s="10" t="s">
        <v>490</v>
      </c>
      <c r="B185" s="10" t="s">
        <v>2146</v>
      </c>
      <c r="C185" s="10"/>
      <c r="D185" s="10"/>
      <c r="E185" s="12" t="s">
        <v>2147</v>
      </c>
      <c r="F185" s="12"/>
      <c r="G185" s="12"/>
      <c r="H185" s="10" t="s">
        <v>176</v>
      </c>
      <c r="I185" s="10" t="s">
        <v>24</v>
      </c>
      <c r="J185" s="10"/>
      <c r="K185" s="10"/>
      <c r="L185" s="10"/>
      <c r="M185" s="10"/>
      <c r="N185" s="10"/>
      <c r="O185" s="10" t="s">
        <v>24</v>
      </c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74.95" customHeight="1" x14ac:dyDescent="0.25">
      <c r="A186" s="10"/>
      <c r="B186" s="10" t="s">
        <v>180</v>
      </c>
      <c r="C186" s="10"/>
      <c r="D186" s="10"/>
      <c r="E186" s="12" t="s">
        <v>181</v>
      </c>
      <c r="F186" s="12"/>
      <c r="G186" s="12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4.1" customHeight="1" x14ac:dyDescent="0.25">
      <c r="A187" s="10"/>
      <c r="B187" s="11" t="s">
        <v>23</v>
      </c>
      <c r="C187" s="11"/>
      <c r="D187" s="11"/>
      <c r="E187" s="12" t="s">
        <v>182</v>
      </c>
      <c r="F187" s="12"/>
      <c r="G187" s="12"/>
      <c r="H187" s="10" t="s">
        <v>152</v>
      </c>
      <c r="I187" s="10"/>
      <c r="J187" s="10"/>
      <c r="K187" s="10"/>
      <c r="L187" s="10"/>
      <c r="M187" s="10"/>
      <c r="N187" s="10"/>
      <c r="O187" s="10" t="s">
        <v>2148</v>
      </c>
      <c r="P187" s="10"/>
      <c r="Q187" s="10"/>
      <c r="R187" s="10"/>
      <c r="S187" s="10"/>
      <c r="T187" s="10"/>
      <c r="U187" s="10"/>
      <c r="V187" s="10"/>
      <c r="W187" s="10"/>
      <c r="X187" s="10"/>
      <c r="Y187" s="10" t="s">
        <v>2149</v>
      </c>
      <c r="Z187" s="10"/>
    </row>
    <row r="188" spans="1:26" ht="14.1" customHeight="1" x14ac:dyDescent="0.25">
      <c r="A188" s="10"/>
      <c r="B188" s="10" t="s">
        <v>1579</v>
      </c>
      <c r="C188" s="10"/>
      <c r="D188" s="10"/>
      <c r="E188" s="12" t="s">
        <v>1580</v>
      </c>
      <c r="F188" s="12"/>
      <c r="G188" s="12"/>
      <c r="H188" s="10" t="s">
        <v>152</v>
      </c>
      <c r="I188" s="10" t="s">
        <v>1175</v>
      </c>
      <c r="J188" s="10"/>
      <c r="K188" s="10"/>
      <c r="L188" s="10" t="s">
        <v>1107</v>
      </c>
      <c r="M188" s="10"/>
      <c r="N188" s="10"/>
      <c r="O188" s="10" t="s">
        <v>2148</v>
      </c>
      <c r="P188" s="10"/>
      <c r="Q188" s="10"/>
      <c r="R188" s="10"/>
      <c r="S188" s="10"/>
      <c r="T188" s="10"/>
      <c r="U188" s="10" t="s">
        <v>1582</v>
      </c>
      <c r="V188" s="10"/>
      <c r="W188" s="10"/>
      <c r="X188" s="10"/>
      <c r="Y188" s="10" t="s">
        <v>2149</v>
      </c>
      <c r="Z188" s="10"/>
    </row>
    <row r="189" spans="1:26" ht="14.1" customHeight="1" x14ac:dyDescent="0.25">
      <c r="A189" s="10"/>
      <c r="B189" s="11" t="s">
        <v>24</v>
      </c>
      <c r="C189" s="11"/>
      <c r="D189" s="11"/>
      <c r="E189" s="12" t="s">
        <v>190</v>
      </c>
      <c r="F189" s="12"/>
      <c r="G189" s="12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 t="s">
        <v>2150</v>
      </c>
      <c r="Z189" s="10"/>
    </row>
    <row r="190" spans="1:26" ht="14.1" customHeight="1" x14ac:dyDescent="0.25">
      <c r="A190" s="10"/>
      <c r="B190" s="11"/>
      <c r="C190" s="11"/>
      <c r="D190" s="11"/>
      <c r="E190" s="12" t="s">
        <v>192</v>
      </c>
      <c r="F190" s="12"/>
      <c r="G190" s="12"/>
      <c r="H190" s="10" t="s">
        <v>152</v>
      </c>
      <c r="I190" s="10"/>
      <c r="J190" s="10"/>
      <c r="K190" s="10"/>
      <c r="L190" s="10"/>
      <c r="M190" s="10"/>
      <c r="N190" s="10"/>
      <c r="O190" s="10" t="s">
        <v>1974</v>
      </c>
      <c r="P190" s="10"/>
      <c r="Q190" s="10"/>
      <c r="R190" s="10"/>
      <c r="S190" s="10"/>
      <c r="T190" s="10"/>
      <c r="U190" s="10"/>
      <c r="V190" s="10"/>
      <c r="W190" s="10"/>
      <c r="X190" s="10"/>
      <c r="Y190" s="10" t="s">
        <v>2151</v>
      </c>
      <c r="Z190" s="10"/>
    </row>
    <row r="191" spans="1:26" ht="25.5" customHeight="1" x14ac:dyDescent="0.25">
      <c r="A191" s="10"/>
      <c r="B191" s="10" t="s">
        <v>421</v>
      </c>
      <c r="C191" s="10"/>
      <c r="D191" s="10"/>
      <c r="E191" s="12" t="s">
        <v>422</v>
      </c>
      <c r="F191" s="12"/>
      <c r="G191" s="12"/>
      <c r="H191" s="10" t="s">
        <v>197</v>
      </c>
      <c r="I191" s="10" t="s">
        <v>1172</v>
      </c>
      <c r="J191" s="10"/>
      <c r="K191" s="10"/>
      <c r="L191" s="10" t="s">
        <v>1107</v>
      </c>
      <c r="M191" s="10"/>
      <c r="N191" s="10"/>
      <c r="O191" s="10" t="s">
        <v>2131</v>
      </c>
      <c r="P191" s="10"/>
      <c r="Q191" s="10"/>
      <c r="R191" s="10"/>
      <c r="S191" s="10"/>
      <c r="T191" s="10"/>
      <c r="U191" s="10" t="s">
        <v>425</v>
      </c>
      <c r="V191" s="10"/>
      <c r="W191" s="10"/>
      <c r="X191" s="10"/>
      <c r="Y191" s="10" t="s">
        <v>2152</v>
      </c>
      <c r="Z191" s="10"/>
    </row>
    <row r="192" spans="1:26" ht="25.5" customHeight="1" x14ac:dyDescent="0.25">
      <c r="A192" s="10"/>
      <c r="B192" s="10" t="s">
        <v>427</v>
      </c>
      <c r="C192" s="10"/>
      <c r="D192" s="10"/>
      <c r="E192" s="12" t="s">
        <v>428</v>
      </c>
      <c r="F192" s="12"/>
      <c r="G192" s="12"/>
      <c r="H192" s="10" t="s">
        <v>152</v>
      </c>
      <c r="I192" s="10" t="s">
        <v>1172</v>
      </c>
      <c r="J192" s="10"/>
      <c r="K192" s="10"/>
      <c r="L192" s="10" t="s">
        <v>1107</v>
      </c>
      <c r="M192" s="10"/>
      <c r="N192" s="10"/>
      <c r="O192" s="10" t="s">
        <v>2131</v>
      </c>
      <c r="P192" s="10"/>
      <c r="Q192" s="10"/>
      <c r="R192" s="10"/>
      <c r="S192" s="10"/>
      <c r="T192" s="10"/>
      <c r="U192" s="10" t="s">
        <v>429</v>
      </c>
      <c r="V192" s="10"/>
      <c r="W192" s="10"/>
      <c r="X192" s="10"/>
      <c r="Y192" s="10" t="s">
        <v>2153</v>
      </c>
      <c r="Z192" s="10"/>
    </row>
    <row r="193" spans="1:26" ht="25.5" customHeight="1" x14ac:dyDescent="0.25">
      <c r="A193" s="10"/>
      <c r="B193" s="10" t="s">
        <v>209</v>
      </c>
      <c r="C193" s="10"/>
      <c r="D193" s="10"/>
      <c r="E193" s="12" t="s">
        <v>210</v>
      </c>
      <c r="F193" s="12"/>
      <c r="G193" s="12"/>
      <c r="H193" s="10" t="s">
        <v>197</v>
      </c>
      <c r="I193" s="10" t="s">
        <v>1172</v>
      </c>
      <c r="J193" s="10"/>
      <c r="K193" s="10"/>
      <c r="L193" s="10" t="s">
        <v>1107</v>
      </c>
      <c r="M193" s="10"/>
      <c r="N193" s="10"/>
      <c r="O193" s="10" t="s">
        <v>2131</v>
      </c>
      <c r="P193" s="10"/>
      <c r="Q193" s="10" t="s">
        <v>213</v>
      </c>
      <c r="R193" s="10"/>
      <c r="S193" s="10" t="s">
        <v>214</v>
      </c>
      <c r="T193" s="10"/>
      <c r="U193" s="10" t="s">
        <v>215</v>
      </c>
      <c r="V193" s="10"/>
      <c r="W193" s="10"/>
      <c r="X193" s="10"/>
      <c r="Y193" s="10" t="s">
        <v>1852</v>
      </c>
      <c r="Z193" s="10"/>
    </row>
    <row r="194" spans="1:26" ht="25.5" customHeight="1" x14ac:dyDescent="0.25">
      <c r="A194" s="10"/>
      <c r="B194" s="10" t="s">
        <v>205</v>
      </c>
      <c r="C194" s="10"/>
      <c r="D194" s="10"/>
      <c r="E194" s="12" t="s">
        <v>206</v>
      </c>
      <c r="F194" s="12"/>
      <c r="G194" s="12"/>
      <c r="H194" s="10" t="s">
        <v>152</v>
      </c>
      <c r="I194" s="10" t="s">
        <v>1172</v>
      </c>
      <c r="J194" s="10"/>
      <c r="K194" s="10"/>
      <c r="L194" s="10" t="s">
        <v>1107</v>
      </c>
      <c r="M194" s="10"/>
      <c r="N194" s="10"/>
      <c r="O194" s="10" t="s">
        <v>2131</v>
      </c>
      <c r="P194" s="10"/>
      <c r="Q194" s="10"/>
      <c r="R194" s="10"/>
      <c r="S194" s="10"/>
      <c r="T194" s="10"/>
      <c r="U194" s="10" t="s">
        <v>207</v>
      </c>
      <c r="V194" s="10"/>
      <c r="W194" s="10"/>
      <c r="X194" s="10"/>
      <c r="Y194" s="10" t="s">
        <v>2154</v>
      </c>
      <c r="Z194" s="10"/>
    </row>
    <row r="195" spans="1:26" ht="14.1" customHeight="1" x14ac:dyDescent="0.25">
      <c r="A195" s="10"/>
      <c r="B195" s="11" t="s">
        <v>26</v>
      </c>
      <c r="C195" s="11"/>
      <c r="D195" s="11"/>
      <c r="E195" s="12" t="s">
        <v>248</v>
      </c>
      <c r="F195" s="12"/>
      <c r="G195" s="12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 t="s">
        <v>2155</v>
      </c>
      <c r="Z195" s="10"/>
    </row>
    <row r="196" spans="1:26" ht="25.5" customHeight="1" x14ac:dyDescent="0.25">
      <c r="A196" s="10"/>
      <c r="B196" s="10" t="s">
        <v>2120</v>
      </c>
      <c r="C196" s="10"/>
      <c r="D196" s="10"/>
      <c r="E196" s="12" t="s">
        <v>2121</v>
      </c>
      <c r="F196" s="12"/>
      <c r="G196" s="12"/>
      <c r="H196" s="10" t="s">
        <v>269</v>
      </c>
      <c r="I196" s="10" t="s">
        <v>1940</v>
      </c>
      <c r="J196" s="10"/>
      <c r="K196" s="10"/>
      <c r="L196" s="10"/>
      <c r="M196" s="10"/>
      <c r="N196" s="10"/>
      <c r="O196" s="10" t="s">
        <v>1945</v>
      </c>
      <c r="P196" s="10"/>
      <c r="Q196" s="10" t="s">
        <v>2122</v>
      </c>
      <c r="R196" s="10"/>
      <c r="S196" s="10" t="s">
        <v>1315</v>
      </c>
      <c r="T196" s="10"/>
      <c r="U196" s="10" t="s">
        <v>2123</v>
      </c>
      <c r="V196" s="10"/>
      <c r="W196" s="10"/>
      <c r="X196" s="10"/>
      <c r="Y196" s="10" t="s">
        <v>2124</v>
      </c>
      <c r="Z196" s="10"/>
    </row>
    <row r="197" spans="1:26" ht="25.5" customHeight="1" x14ac:dyDescent="0.25">
      <c r="A197" s="10"/>
      <c r="B197" s="10" t="s">
        <v>2125</v>
      </c>
      <c r="C197" s="10"/>
      <c r="D197" s="10"/>
      <c r="E197" s="12" t="s">
        <v>2126</v>
      </c>
      <c r="F197" s="12"/>
      <c r="G197" s="12"/>
      <c r="H197" s="10" t="s">
        <v>269</v>
      </c>
      <c r="I197" s="10" t="s">
        <v>2156</v>
      </c>
      <c r="J197" s="10"/>
      <c r="K197" s="10"/>
      <c r="L197" s="10"/>
      <c r="M197" s="10"/>
      <c r="N197" s="10"/>
      <c r="O197" s="10" t="s">
        <v>2127</v>
      </c>
      <c r="P197" s="10"/>
      <c r="Q197" s="10" t="s">
        <v>2128</v>
      </c>
      <c r="R197" s="10"/>
      <c r="S197" s="10" t="s">
        <v>827</v>
      </c>
      <c r="T197" s="10"/>
      <c r="U197" s="10" t="s">
        <v>2129</v>
      </c>
      <c r="V197" s="10"/>
      <c r="W197" s="10"/>
      <c r="X197" s="10"/>
      <c r="Y197" s="10" t="s">
        <v>2130</v>
      </c>
      <c r="Z197" s="10"/>
    </row>
    <row r="198" spans="1:26" ht="60" customHeight="1" x14ac:dyDescent="0.25">
      <c r="A198" s="10"/>
      <c r="B198" s="10" t="s">
        <v>1991</v>
      </c>
      <c r="C198" s="10"/>
      <c r="D198" s="10"/>
      <c r="E198" s="12" t="s">
        <v>1992</v>
      </c>
      <c r="F198" s="12"/>
      <c r="G198" s="12"/>
      <c r="H198" s="10" t="s">
        <v>1510</v>
      </c>
      <c r="I198" s="10" t="s">
        <v>2131</v>
      </c>
      <c r="J198" s="10"/>
      <c r="K198" s="10"/>
      <c r="L198" s="10"/>
      <c r="M198" s="10"/>
      <c r="N198" s="10"/>
      <c r="O198" s="10" t="s">
        <v>1974</v>
      </c>
      <c r="P198" s="10"/>
      <c r="Q198" s="10" t="s">
        <v>1994</v>
      </c>
      <c r="R198" s="10"/>
      <c r="S198" s="10" t="s">
        <v>1995</v>
      </c>
      <c r="T198" s="10"/>
      <c r="U198" s="10" t="s">
        <v>1996</v>
      </c>
      <c r="V198" s="10"/>
      <c r="W198" s="10"/>
      <c r="X198" s="10"/>
      <c r="Y198" s="10" t="s">
        <v>2157</v>
      </c>
      <c r="Z198" s="10"/>
    </row>
    <row r="199" spans="1:26" ht="25.5" customHeight="1" x14ac:dyDescent="0.25">
      <c r="A199" s="10"/>
      <c r="B199" s="10" t="s">
        <v>2158</v>
      </c>
      <c r="C199" s="10"/>
      <c r="D199" s="10"/>
      <c r="E199" s="12" t="s">
        <v>2159</v>
      </c>
      <c r="F199" s="12"/>
      <c r="G199" s="12"/>
      <c r="H199" s="10" t="s">
        <v>873</v>
      </c>
      <c r="I199" s="10" t="s">
        <v>2160</v>
      </c>
      <c r="J199" s="10"/>
      <c r="K199" s="10"/>
      <c r="L199" s="10"/>
      <c r="M199" s="10"/>
      <c r="N199" s="10"/>
      <c r="O199" s="10" t="s">
        <v>2161</v>
      </c>
      <c r="P199" s="10"/>
      <c r="Q199" s="10" t="s">
        <v>2162</v>
      </c>
      <c r="R199" s="10"/>
      <c r="S199" s="10" t="s">
        <v>916</v>
      </c>
      <c r="T199" s="10"/>
      <c r="U199" s="10" t="s">
        <v>2163</v>
      </c>
      <c r="V199" s="10"/>
      <c r="W199" s="10"/>
      <c r="X199" s="10"/>
      <c r="Y199" s="10" t="s">
        <v>2164</v>
      </c>
      <c r="Z199" s="10"/>
    </row>
    <row r="200" spans="1:26" ht="14.1" customHeight="1" x14ac:dyDescent="0.25">
      <c r="A200" s="10"/>
      <c r="B200" s="10"/>
      <c r="C200" s="10"/>
      <c r="D200" s="10"/>
      <c r="E200" s="12" t="s">
        <v>218</v>
      </c>
      <c r="F200" s="12"/>
      <c r="G200" s="12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 t="s">
        <v>2165</v>
      </c>
      <c r="Z200" s="10"/>
    </row>
    <row r="201" spans="1:26" ht="48.6" customHeight="1" x14ac:dyDescent="0.25">
      <c r="A201" s="10" t="s">
        <v>2166</v>
      </c>
      <c r="B201" s="10" t="s">
        <v>1137</v>
      </c>
      <c r="C201" s="10"/>
      <c r="D201" s="10"/>
      <c r="E201" s="12" t="s">
        <v>1138</v>
      </c>
      <c r="F201" s="12"/>
      <c r="G201" s="12"/>
      <c r="H201" s="10" t="s">
        <v>224</v>
      </c>
      <c r="I201" s="10" t="s">
        <v>24</v>
      </c>
      <c r="J201" s="10"/>
      <c r="K201" s="10"/>
      <c r="L201" s="10"/>
      <c r="M201" s="10"/>
      <c r="N201" s="10"/>
      <c r="O201" s="10" t="s">
        <v>24</v>
      </c>
      <c r="P201" s="10"/>
      <c r="Q201" s="10"/>
      <c r="R201" s="10"/>
      <c r="S201" s="10"/>
      <c r="T201" s="10"/>
      <c r="U201" s="10"/>
      <c r="V201" s="10"/>
      <c r="W201" s="10"/>
      <c r="X201" s="10"/>
      <c r="Y201" s="10" t="s">
        <v>2167</v>
      </c>
      <c r="Z201" s="10"/>
    </row>
    <row r="202" spans="1:26" ht="14.1" customHeight="1" x14ac:dyDescent="0.25">
      <c r="A202" s="10"/>
      <c r="B202" s="10"/>
      <c r="C202" s="10"/>
      <c r="D202" s="10"/>
      <c r="E202" s="12" t="s">
        <v>220</v>
      </c>
      <c r="F202" s="12"/>
      <c r="G202" s="12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 t="s">
        <v>2168</v>
      </c>
      <c r="Z202" s="10"/>
    </row>
    <row r="203" spans="1:26" ht="25.5" customHeight="1" x14ac:dyDescent="0.25">
      <c r="A203" s="10"/>
      <c r="B203" s="10" t="s">
        <v>1920</v>
      </c>
      <c r="C203" s="10"/>
      <c r="D203" s="10"/>
      <c r="E203" s="12" t="s">
        <v>1142</v>
      </c>
      <c r="F203" s="12"/>
      <c r="G203" s="12"/>
      <c r="H203" s="10" t="s">
        <v>224</v>
      </c>
      <c r="I203" s="10" t="s">
        <v>1143</v>
      </c>
      <c r="J203" s="10"/>
      <c r="K203" s="10"/>
      <c r="L203" s="10"/>
      <c r="M203" s="10"/>
      <c r="N203" s="10"/>
      <c r="O203" s="10" t="s">
        <v>1143</v>
      </c>
      <c r="P203" s="10"/>
      <c r="Q203" s="10"/>
      <c r="R203" s="10"/>
      <c r="S203" s="10"/>
      <c r="T203" s="10"/>
      <c r="U203" s="10"/>
      <c r="V203" s="10"/>
      <c r="W203" s="10"/>
      <c r="X203" s="10"/>
      <c r="Y203" s="10" t="s">
        <v>2169</v>
      </c>
      <c r="Z203" s="10"/>
    </row>
    <row r="204" spans="1:26" ht="25.5" customHeight="1" x14ac:dyDescent="0.25">
      <c r="A204" s="10"/>
      <c r="B204" s="10" t="s">
        <v>1922</v>
      </c>
      <c r="C204" s="10"/>
      <c r="D204" s="10"/>
      <c r="E204" s="12" t="s">
        <v>1146</v>
      </c>
      <c r="F204" s="12"/>
      <c r="G204" s="12"/>
      <c r="H204" s="10" t="s">
        <v>224</v>
      </c>
      <c r="I204" s="10" t="s">
        <v>231</v>
      </c>
      <c r="J204" s="10"/>
      <c r="K204" s="10"/>
      <c r="L204" s="10"/>
      <c r="M204" s="10"/>
      <c r="N204" s="10"/>
      <c r="O204" s="10" t="s">
        <v>231</v>
      </c>
      <c r="P204" s="10"/>
      <c r="Q204" s="10"/>
      <c r="R204" s="10"/>
      <c r="S204" s="10"/>
      <c r="T204" s="10"/>
      <c r="U204" s="10"/>
      <c r="V204" s="10"/>
      <c r="W204" s="10"/>
      <c r="X204" s="10"/>
      <c r="Y204" s="10" t="s">
        <v>2170</v>
      </c>
      <c r="Z204" s="10"/>
    </row>
    <row r="205" spans="1:26" ht="14.1" customHeight="1" x14ac:dyDescent="0.25">
      <c r="A205" s="10"/>
      <c r="B205" s="10"/>
      <c r="C205" s="10"/>
      <c r="D205" s="10"/>
      <c r="E205" s="13" t="s">
        <v>233</v>
      </c>
      <c r="F205" s="13"/>
      <c r="G205" s="13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 t="s">
        <v>2171</v>
      </c>
      <c r="V205" s="10"/>
      <c r="W205" s="10"/>
      <c r="X205" s="10"/>
      <c r="Y205" s="10" t="s">
        <v>2172</v>
      </c>
      <c r="Z205" s="10"/>
    </row>
    <row r="206" spans="1:26" ht="71.45" customHeight="1" x14ac:dyDescent="0.25">
      <c r="A206" s="10" t="s">
        <v>935</v>
      </c>
      <c r="B206" s="10" t="s">
        <v>2173</v>
      </c>
      <c r="C206" s="10"/>
      <c r="D206" s="10"/>
      <c r="E206" s="12" t="s">
        <v>2174</v>
      </c>
      <c r="F206" s="12"/>
      <c r="G206" s="12"/>
      <c r="H206" s="10" t="s">
        <v>176</v>
      </c>
      <c r="I206" s="10" t="s">
        <v>24</v>
      </c>
      <c r="J206" s="10"/>
      <c r="K206" s="10"/>
      <c r="L206" s="10"/>
      <c r="M206" s="10"/>
      <c r="N206" s="10"/>
      <c r="O206" s="10" t="s">
        <v>24</v>
      </c>
      <c r="P206" s="10"/>
      <c r="Q206" s="10" t="s">
        <v>2175</v>
      </c>
      <c r="R206" s="10"/>
      <c r="S206" s="10" t="s">
        <v>1995</v>
      </c>
      <c r="T206" s="10"/>
      <c r="U206" s="10" t="s">
        <v>2176</v>
      </c>
      <c r="V206" s="10"/>
      <c r="W206" s="10"/>
      <c r="X206" s="10"/>
      <c r="Y206" s="10" t="s">
        <v>2177</v>
      </c>
      <c r="Z206" s="10"/>
    </row>
    <row r="207" spans="1:26" ht="14.1" customHeight="1" x14ac:dyDescent="0.25">
      <c r="A207" s="10"/>
      <c r="B207" s="10"/>
      <c r="C207" s="10"/>
      <c r="D207" s="10"/>
      <c r="E207" s="13" t="s">
        <v>233</v>
      </c>
      <c r="F207" s="13"/>
      <c r="G207" s="13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 t="s">
        <v>2177</v>
      </c>
      <c r="Z207" s="10"/>
    </row>
    <row r="208" spans="1:26" ht="48.6" customHeight="1" x14ac:dyDescent="0.25">
      <c r="A208" s="10" t="s">
        <v>238</v>
      </c>
      <c r="B208" s="10" t="s">
        <v>2178</v>
      </c>
      <c r="C208" s="10"/>
      <c r="D208" s="10"/>
      <c r="E208" s="12" t="s">
        <v>2179</v>
      </c>
      <c r="F208" s="12"/>
      <c r="G208" s="12"/>
      <c r="H208" s="10" t="s">
        <v>176</v>
      </c>
      <c r="I208" s="10" t="s">
        <v>24</v>
      </c>
      <c r="J208" s="10"/>
      <c r="K208" s="10"/>
      <c r="L208" s="10"/>
      <c r="M208" s="10"/>
      <c r="N208" s="10"/>
      <c r="O208" s="10" t="s">
        <v>24</v>
      </c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74.95" customHeight="1" x14ac:dyDescent="0.25">
      <c r="A209" s="10"/>
      <c r="B209" s="10" t="s">
        <v>180</v>
      </c>
      <c r="C209" s="10"/>
      <c r="D209" s="10"/>
      <c r="E209" s="12" t="s">
        <v>181</v>
      </c>
      <c r="F209" s="12"/>
      <c r="G209" s="12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4.1" customHeight="1" x14ac:dyDescent="0.25">
      <c r="A210" s="10"/>
      <c r="B210" s="11" t="s">
        <v>23</v>
      </c>
      <c r="C210" s="11"/>
      <c r="D210" s="11"/>
      <c r="E210" s="12" t="s">
        <v>182</v>
      </c>
      <c r="F210" s="12"/>
      <c r="G210" s="12"/>
      <c r="H210" s="10" t="s">
        <v>152</v>
      </c>
      <c r="I210" s="10"/>
      <c r="J210" s="10"/>
      <c r="K210" s="10"/>
      <c r="L210" s="10"/>
      <c r="M210" s="10"/>
      <c r="N210" s="10"/>
      <c r="O210" s="10" t="s">
        <v>2180</v>
      </c>
      <c r="P210" s="10"/>
      <c r="Q210" s="10"/>
      <c r="R210" s="10"/>
      <c r="S210" s="10"/>
      <c r="T210" s="10"/>
      <c r="U210" s="10"/>
      <c r="V210" s="10"/>
      <c r="W210" s="10"/>
      <c r="X210" s="10"/>
      <c r="Y210" s="10" t="s">
        <v>2181</v>
      </c>
      <c r="Z210" s="10"/>
    </row>
    <row r="211" spans="1:26" ht="14.1" customHeight="1" x14ac:dyDescent="0.25">
      <c r="A211" s="10"/>
      <c r="B211" s="10" t="s">
        <v>1579</v>
      </c>
      <c r="C211" s="10"/>
      <c r="D211" s="10"/>
      <c r="E211" s="12" t="s">
        <v>1580</v>
      </c>
      <c r="F211" s="12"/>
      <c r="G211" s="12"/>
      <c r="H211" s="10" t="s">
        <v>152</v>
      </c>
      <c r="I211" s="10" t="s">
        <v>2182</v>
      </c>
      <c r="J211" s="10"/>
      <c r="K211" s="10"/>
      <c r="L211" s="10" t="s">
        <v>1107</v>
      </c>
      <c r="M211" s="10"/>
      <c r="N211" s="10"/>
      <c r="O211" s="10" t="s">
        <v>2180</v>
      </c>
      <c r="P211" s="10"/>
      <c r="Q211" s="10"/>
      <c r="R211" s="10"/>
      <c r="S211" s="10"/>
      <c r="T211" s="10"/>
      <c r="U211" s="10" t="s">
        <v>1582</v>
      </c>
      <c r="V211" s="10"/>
      <c r="W211" s="10"/>
      <c r="X211" s="10"/>
      <c r="Y211" s="10" t="s">
        <v>2181</v>
      </c>
      <c r="Z211" s="10"/>
    </row>
    <row r="212" spans="1:26" ht="14.1" customHeight="1" x14ac:dyDescent="0.25">
      <c r="A212" s="10"/>
      <c r="B212" s="11" t="s">
        <v>26</v>
      </c>
      <c r="C212" s="11"/>
      <c r="D212" s="11"/>
      <c r="E212" s="12" t="s">
        <v>248</v>
      </c>
      <c r="F212" s="12"/>
      <c r="G212" s="12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 t="s">
        <v>2183</v>
      </c>
      <c r="Z212" s="10"/>
    </row>
    <row r="213" spans="1:26" ht="36.950000000000003" customHeight="1" x14ac:dyDescent="0.25">
      <c r="A213" s="10"/>
      <c r="B213" s="10" t="s">
        <v>2184</v>
      </c>
      <c r="C213" s="10"/>
      <c r="D213" s="10"/>
      <c r="E213" s="12" t="s">
        <v>2185</v>
      </c>
      <c r="F213" s="12"/>
      <c r="G213" s="12"/>
      <c r="H213" s="10" t="s">
        <v>269</v>
      </c>
      <c r="I213" s="10" t="s">
        <v>2005</v>
      </c>
      <c r="J213" s="10"/>
      <c r="K213" s="10"/>
      <c r="L213" s="10"/>
      <c r="M213" s="10"/>
      <c r="N213" s="10"/>
      <c r="O213" s="10" t="s">
        <v>2186</v>
      </c>
      <c r="P213" s="10"/>
      <c r="Q213" s="10" t="s">
        <v>2187</v>
      </c>
      <c r="R213" s="10"/>
      <c r="S213" s="10" t="s">
        <v>214</v>
      </c>
      <c r="T213" s="10"/>
      <c r="U213" s="10" t="s">
        <v>2188</v>
      </c>
      <c r="V213" s="10"/>
      <c r="W213" s="10"/>
      <c r="X213" s="10"/>
      <c r="Y213" s="10" t="s">
        <v>2189</v>
      </c>
      <c r="Z213" s="10"/>
    </row>
    <row r="214" spans="1:26" ht="14.1" customHeight="1" x14ac:dyDescent="0.25">
      <c r="A214" s="10"/>
      <c r="B214" s="10" t="s">
        <v>2190</v>
      </c>
      <c r="C214" s="10"/>
      <c r="D214" s="10"/>
      <c r="E214" s="12" t="s">
        <v>2191</v>
      </c>
      <c r="F214" s="12"/>
      <c r="G214" s="12"/>
      <c r="H214" s="10" t="s">
        <v>251</v>
      </c>
      <c r="I214" s="10" t="s">
        <v>817</v>
      </c>
      <c r="J214" s="10"/>
      <c r="K214" s="10"/>
      <c r="L214" s="10"/>
      <c r="M214" s="10"/>
      <c r="N214" s="10"/>
      <c r="O214" s="10" t="s">
        <v>461</v>
      </c>
      <c r="P214" s="10"/>
      <c r="Q214" s="10" t="s">
        <v>2192</v>
      </c>
      <c r="R214" s="10"/>
      <c r="S214" s="10" t="s">
        <v>605</v>
      </c>
      <c r="T214" s="10"/>
      <c r="U214" s="10" t="s">
        <v>2193</v>
      </c>
      <c r="V214" s="10"/>
      <c r="W214" s="10"/>
      <c r="X214" s="10"/>
      <c r="Y214" s="10" t="s">
        <v>2194</v>
      </c>
      <c r="Z214" s="10"/>
    </row>
    <row r="215" spans="1:26" ht="60" customHeight="1" x14ac:dyDescent="0.25">
      <c r="A215" s="10"/>
      <c r="B215" s="10" t="s">
        <v>2195</v>
      </c>
      <c r="C215" s="10"/>
      <c r="D215" s="10"/>
      <c r="E215" s="12" t="s">
        <v>2196</v>
      </c>
      <c r="F215" s="12"/>
      <c r="G215" s="12"/>
      <c r="H215" s="10" t="s">
        <v>251</v>
      </c>
      <c r="I215" s="10" t="s">
        <v>302</v>
      </c>
      <c r="J215" s="10"/>
      <c r="K215" s="10"/>
      <c r="L215" s="10"/>
      <c r="M215" s="10"/>
      <c r="N215" s="10"/>
      <c r="O215" s="10" t="s">
        <v>319</v>
      </c>
      <c r="P215" s="10"/>
      <c r="Q215" s="10" t="s">
        <v>2197</v>
      </c>
      <c r="R215" s="10"/>
      <c r="S215" s="10" t="s">
        <v>348</v>
      </c>
      <c r="T215" s="10"/>
      <c r="U215" s="10" t="s">
        <v>2198</v>
      </c>
      <c r="V215" s="10"/>
      <c r="W215" s="10"/>
      <c r="X215" s="10"/>
      <c r="Y215" s="10" t="s">
        <v>2199</v>
      </c>
      <c r="Z215" s="10"/>
    </row>
    <row r="216" spans="1:26" ht="14.1" customHeight="1" x14ac:dyDescent="0.25">
      <c r="A216" s="10"/>
      <c r="B216" s="10"/>
      <c r="C216" s="10"/>
      <c r="D216" s="10"/>
      <c r="E216" s="12" t="s">
        <v>218</v>
      </c>
      <c r="F216" s="12"/>
      <c r="G216" s="12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 t="s">
        <v>2200</v>
      </c>
      <c r="Z216" s="10"/>
    </row>
    <row r="217" spans="1:26" ht="48.6" customHeight="1" x14ac:dyDescent="0.25">
      <c r="A217" s="10" t="s">
        <v>2201</v>
      </c>
      <c r="B217" s="10" t="s">
        <v>1137</v>
      </c>
      <c r="C217" s="10"/>
      <c r="D217" s="10"/>
      <c r="E217" s="12" t="s">
        <v>1138</v>
      </c>
      <c r="F217" s="12"/>
      <c r="G217" s="12"/>
      <c r="H217" s="10" t="s">
        <v>224</v>
      </c>
      <c r="I217" s="10" t="s">
        <v>24</v>
      </c>
      <c r="J217" s="10"/>
      <c r="K217" s="10"/>
      <c r="L217" s="10"/>
      <c r="M217" s="10"/>
      <c r="N217" s="10"/>
      <c r="O217" s="10" t="s">
        <v>24</v>
      </c>
      <c r="P217" s="10"/>
      <c r="Q217" s="10"/>
      <c r="R217" s="10"/>
      <c r="S217" s="10"/>
      <c r="T217" s="10"/>
      <c r="U217" s="10"/>
      <c r="V217" s="10"/>
      <c r="W217" s="10"/>
      <c r="X217" s="10"/>
      <c r="Y217" s="10" t="s">
        <v>2202</v>
      </c>
      <c r="Z217" s="10"/>
    </row>
    <row r="218" spans="1:26" ht="14.1" customHeight="1" x14ac:dyDescent="0.25">
      <c r="A218" s="10"/>
      <c r="B218" s="10"/>
      <c r="C218" s="10"/>
      <c r="D218" s="10"/>
      <c r="E218" s="12" t="s">
        <v>220</v>
      </c>
      <c r="F218" s="12"/>
      <c r="G218" s="12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 t="s">
        <v>2181</v>
      </c>
      <c r="Z218" s="10"/>
    </row>
    <row r="219" spans="1:26" ht="25.5" customHeight="1" x14ac:dyDescent="0.25">
      <c r="A219" s="10"/>
      <c r="B219" s="10" t="s">
        <v>1920</v>
      </c>
      <c r="C219" s="10"/>
      <c r="D219" s="10"/>
      <c r="E219" s="12" t="s">
        <v>1142</v>
      </c>
      <c r="F219" s="12"/>
      <c r="G219" s="12"/>
      <c r="H219" s="10" t="s">
        <v>224</v>
      </c>
      <c r="I219" s="10" t="s">
        <v>1143</v>
      </c>
      <c r="J219" s="10"/>
      <c r="K219" s="10"/>
      <c r="L219" s="10"/>
      <c r="M219" s="10"/>
      <c r="N219" s="10"/>
      <c r="O219" s="10" t="s">
        <v>1143</v>
      </c>
      <c r="P219" s="10"/>
      <c r="Q219" s="10"/>
      <c r="R219" s="10"/>
      <c r="S219" s="10"/>
      <c r="T219" s="10"/>
      <c r="U219" s="10"/>
      <c r="V219" s="10"/>
      <c r="W219" s="10"/>
      <c r="X219" s="10"/>
      <c r="Y219" s="10" t="s">
        <v>2203</v>
      </c>
      <c r="Z219" s="10"/>
    </row>
    <row r="220" spans="1:26" ht="25.5" customHeight="1" x14ac:dyDescent="0.25">
      <c r="A220" s="10"/>
      <c r="B220" s="10" t="s">
        <v>1922</v>
      </c>
      <c r="C220" s="10"/>
      <c r="D220" s="10"/>
      <c r="E220" s="12" t="s">
        <v>1146</v>
      </c>
      <c r="F220" s="12"/>
      <c r="G220" s="12"/>
      <c r="H220" s="10" t="s">
        <v>224</v>
      </c>
      <c r="I220" s="10" t="s">
        <v>231</v>
      </c>
      <c r="J220" s="10"/>
      <c r="K220" s="10"/>
      <c r="L220" s="10"/>
      <c r="M220" s="10"/>
      <c r="N220" s="10"/>
      <c r="O220" s="10" t="s">
        <v>231</v>
      </c>
      <c r="P220" s="10"/>
      <c r="Q220" s="10"/>
      <c r="R220" s="10"/>
      <c r="S220" s="10"/>
      <c r="T220" s="10"/>
      <c r="U220" s="10"/>
      <c r="V220" s="10"/>
      <c r="W220" s="10"/>
      <c r="X220" s="10"/>
      <c r="Y220" s="10" t="s">
        <v>2204</v>
      </c>
      <c r="Z220" s="10"/>
    </row>
    <row r="221" spans="1:26" ht="14.1" customHeight="1" x14ac:dyDescent="0.25">
      <c r="A221" s="10"/>
      <c r="B221" s="10"/>
      <c r="C221" s="10"/>
      <c r="D221" s="10"/>
      <c r="E221" s="13" t="s">
        <v>233</v>
      </c>
      <c r="F221" s="13"/>
      <c r="G221" s="13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 t="s">
        <v>2205</v>
      </c>
      <c r="V221" s="10"/>
      <c r="W221" s="10"/>
      <c r="X221" s="10"/>
      <c r="Y221" s="10" t="s">
        <v>2206</v>
      </c>
      <c r="Z221" s="10"/>
    </row>
    <row r="222" spans="1:26" ht="48.6" customHeight="1" x14ac:dyDescent="0.25">
      <c r="A222" s="10" t="s">
        <v>949</v>
      </c>
      <c r="B222" s="10" t="s">
        <v>2207</v>
      </c>
      <c r="C222" s="10"/>
      <c r="D222" s="10"/>
      <c r="E222" s="12" t="s">
        <v>2208</v>
      </c>
      <c r="F222" s="12"/>
      <c r="G222" s="12"/>
      <c r="H222" s="10" t="s">
        <v>1575</v>
      </c>
      <c r="I222" s="10" t="s">
        <v>1908</v>
      </c>
      <c r="J222" s="10"/>
      <c r="K222" s="10"/>
      <c r="L222" s="10"/>
      <c r="M222" s="10"/>
      <c r="N222" s="10"/>
      <c r="O222" s="10" t="s">
        <v>1908</v>
      </c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74.95" customHeight="1" x14ac:dyDescent="0.25">
      <c r="A223" s="10"/>
      <c r="B223" s="10" t="s">
        <v>180</v>
      </c>
      <c r="C223" s="10"/>
      <c r="D223" s="10"/>
      <c r="E223" s="12" t="s">
        <v>181</v>
      </c>
      <c r="F223" s="12"/>
      <c r="G223" s="12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4.1" customHeight="1" x14ac:dyDescent="0.25">
      <c r="A224" s="10"/>
      <c r="B224" s="11" t="s">
        <v>23</v>
      </c>
      <c r="C224" s="11"/>
      <c r="D224" s="11"/>
      <c r="E224" s="12" t="s">
        <v>182</v>
      </c>
      <c r="F224" s="12"/>
      <c r="G224" s="12"/>
      <c r="H224" s="10" t="s">
        <v>152</v>
      </c>
      <c r="I224" s="10"/>
      <c r="J224" s="10"/>
      <c r="K224" s="10"/>
      <c r="L224" s="10"/>
      <c r="M224" s="10"/>
      <c r="N224" s="10"/>
      <c r="O224" s="10" t="s">
        <v>2209</v>
      </c>
      <c r="P224" s="10"/>
      <c r="Q224" s="10"/>
      <c r="R224" s="10"/>
      <c r="S224" s="10"/>
      <c r="T224" s="10"/>
      <c r="U224" s="10"/>
      <c r="V224" s="10"/>
      <c r="W224" s="10"/>
      <c r="X224" s="10"/>
      <c r="Y224" s="10" t="s">
        <v>2210</v>
      </c>
      <c r="Z224" s="10"/>
    </row>
    <row r="225" spans="1:26" ht="14.1" customHeight="1" x14ac:dyDescent="0.25">
      <c r="A225" s="10"/>
      <c r="B225" s="10" t="s">
        <v>1579</v>
      </c>
      <c r="C225" s="10"/>
      <c r="D225" s="10"/>
      <c r="E225" s="12" t="s">
        <v>1580</v>
      </c>
      <c r="F225" s="12"/>
      <c r="G225" s="12"/>
      <c r="H225" s="10" t="s">
        <v>152</v>
      </c>
      <c r="I225" s="10" t="s">
        <v>2211</v>
      </c>
      <c r="J225" s="10"/>
      <c r="K225" s="10"/>
      <c r="L225" s="10" t="s">
        <v>1107</v>
      </c>
      <c r="M225" s="10"/>
      <c r="N225" s="10"/>
      <c r="O225" s="10" t="s">
        <v>2209</v>
      </c>
      <c r="P225" s="10"/>
      <c r="Q225" s="10"/>
      <c r="R225" s="10"/>
      <c r="S225" s="10"/>
      <c r="T225" s="10"/>
      <c r="U225" s="10" t="s">
        <v>1582</v>
      </c>
      <c r="V225" s="10"/>
      <c r="W225" s="10"/>
      <c r="X225" s="10"/>
      <c r="Y225" s="10" t="s">
        <v>2210</v>
      </c>
      <c r="Z225" s="10"/>
    </row>
    <row r="226" spans="1:26" ht="14.1" customHeight="1" x14ac:dyDescent="0.25">
      <c r="A226" s="10"/>
      <c r="B226" s="11" t="s">
        <v>24</v>
      </c>
      <c r="C226" s="11"/>
      <c r="D226" s="11"/>
      <c r="E226" s="12" t="s">
        <v>190</v>
      </c>
      <c r="F226" s="12"/>
      <c r="G226" s="12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 t="s">
        <v>2212</v>
      </c>
      <c r="Z226" s="10"/>
    </row>
    <row r="227" spans="1:26" ht="14.1" customHeight="1" x14ac:dyDescent="0.25">
      <c r="A227" s="10"/>
      <c r="B227" s="11"/>
      <c r="C227" s="11"/>
      <c r="D227" s="11"/>
      <c r="E227" s="12" t="s">
        <v>192</v>
      </c>
      <c r="F227" s="12"/>
      <c r="G227" s="12"/>
      <c r="H227" s="10" t="s">
        <v>152</v>
      </c>
      <c r="I227" s="10"/>
      <c r="J227" s="10"/>
      <c r="K227" s="10"/>
      <c r="L227" s="10"/>
      <c r="M227" s="10"/>
      <c r="N227" s="10"/>
      <c r="O227" s="10" t="s">
        <v>2213</v>
      </c>
      <c r="P227" s="10"/>
      <c r="Q227" s="10"/>
      <c r="R227" s="10"/>
      <c r="S227" s="10"/>
      <c r="T227" s="10"/>
      <c r="U227" s="10"/>
      <c r="V227" s="10"/>
      <c r="W227" s="10"/>
      <c r="X227" s="10"/>
      <c r="Y227" s="10" t="s">
        <v>2214</v>
      </c>
      <c r="Z227" s="10"/>
    </row>
    <row r="228" spans="1:26" ht="25.5" customHeight="1" x14ac:dyDescent="0.25">
      <c r="A228" s="10"/>
      <c r="B228" s="10" t="s">
        <v>421</v>
      </c>
      <c r="C228" s="10"/>
      <c r="D228" s="10"/>
      <c r="E228" s="12" t="s">
        <v>422</v>
      </c>
      <c r="F228" s="12"/>
      <c r="G228" s="12"/>
      <c r="H228" s="10" t="s">
        <v>197</v>
      </c>
      <c r="I228" s="10" t="s">
        <v>2215</v>
      </c>
      <c r="J228" s="10"/>
      <c r="K228" s="10"/>
      <c r="L228" s="10" t="s">
        <v>1107</v>
      </c>
      <c r="M228" s="10"/>
      <c r="N228" s="10"/>
      <c r="O228" s="10" t="s">
        <v>2216</v>
      </c>
      <c r="P228" s="10"/>
      <c r="Q228" s="10"/>
      <c r="R228" s="10"/>
      <c r="S228" s="10"/>
      <c r="T228" s="10"/>
      <c r="U228" s="10" t="s">
        <v>425</v>
      </c>
      <c r="V228" s="10"/>
      <c r="W228" s="10"/>
      <c r="X228" s="10"/>
      <c r="Y228" s="10" t="s">
        <v>2217</v>
      </c>
      <c r="Z228" s="10"/>
    </row>
    <row r="229" spans="1:26" ht="25.5" customHeight="1" x14ac:dyDescent="0.25">
      <c r="A229" s="10"/>
      <c r="B229" s="10" t="s">
        <v>427</v>
      </c>
      <c r="C229" s="10"/>
      <c r="D229" s="10"/>
      <c r="E229" s="12" t="s">
        <v>428</v>
      </c>
      <c r="F229" s="12"/>
      <c r="G229" s="12"/>
      <c r="H229" s="10" t="s">
        <v>152</v>
      </c>
      <c r="I229" s="10" t="s">
        <v>2215</v>
      </c>
      <c r="J229" s="10"/>
      <c r="K229" s="10"/>
      <c r="L229" s="10" t="s">
        <v>1107</v>
      </c>
      <c r="M229" s="10"/>
      <c r="N229" s="10"/>
      <c r="O229" s="10" t="s">
        <v>2216</v>
      </c>
      <c r="P229" s="10"/>
      <c r="Q229" s="10"/>
      <c r="R229" s="10"/>
      <c r="S229" s="10"/>
      <c r="T229" s="10"/>
      <c r="U229" s="10" t="s">
        <v>429</v>
      </c>
      <c r="V229" s="10"/>
      <c r="W229" s="10"/>
      <c r="X229" s="10"/>
      <c r="Y229" s="10" t="s">
        <v>2218</v>
      </c>
      <c r="Z229" s="10"/>
    </row>
    <row r="230" spans="1:26" ht="25.5" customHeight="1" x14ac:dyDescent="0.25">
      <c r="A230" s="10"/>
      <c r="B230" s="10" t="s">
        <v>209</v>
      </c>
      <c r="C230" s="10"/>
      <c r="D230" s="10"/>
      <c r="E230" s="12" t="s">
        <v>210</v>
      </c>
      <c r="F230" s="12"/>
      <c r="G230" s="12"/>
      <c r="H230" s="10" t="s">
        <v>197</v>
      </c>
      <c r="I230" s="10" t="s">
        <v>2215</v>
      </c>
      <c r="J230" s="10"/>
      <c r="K230" s="10"/>
      <c r="L230" s="10" t="s">
        <v>1107</v>
      </c>
      <c r="M230" s="10"/>
      <c r="N230" s="10"/>
      <c r="O230" s="10" t="s">
        <v>2216</v>
      </c>
      <c r="P230" s="10"/>
      <c r="Q230" s="10" t="s">
        <v>213</v>
      </c>
      <c r="R230" s="10"/>
      <c r="S230" s="10" t="s">
        <v>214</v>
      </c>
      <c r="T230" s="10"/>
      <c r="U230" s="10" t="s">
        <v>215</v>
      </c>
      <c r="V230" s="10"/>
      <c r="W230" s="10"/>
      <c r="X230" s="10"/>
      <c r="Y230" s="10" t="s">
        <v>2219</v>
      </c>
      <c r="Z230" s="10"/>
    </row>
    <row r="231" spans="1:26" ht="25.5" customHeight="1" x14ac:dyDescent="0.25">
      <c r="A231" s="10"/>
      <c r="B231" s="10" t="s">
        <v>205</v>
      </c>
      <c r="C231" s="10"/>
      <c r="D231" s="10"/>
      <c r="E231" s="12" t="s">
        <v>206</v>
      </c>
      <c r="F231" s="12"/>
      <c r="G231" s="12"/>
      <c r="H231" s="10" t="s">
        <v>152</v>
      </c>
      <c r="I231" s="10" t="s">
        <v>2215</v>
      </c>
      <c r="J231" s="10"/>
      <c r="K231" s="10"/>
      <c r="L231" s="10" t="s">
        <v>1107</v>
      </c>
      <c r="M231" s="10"/>
      <c r="N231" s="10"/>
      <c r="O231" s="10" t="s">
        <v>2216</v>
      </c>
      <c r="P231" s="10"/>
      <c r="Q231" s="10"/>
      <c r="R231" s="10"/>
      <c r="S231" s="10"/>
      <c r="T231" s="10"/>
      <c r="U231" s="10" t="s">
        <v>207</v>
      </c>
      <c r="V231" s="10"/>
      <c r="W231" s="10"/>
      <c r="X231" s="10"/>
      <c r="Y231" s="10" t="s">
        <v>2220</v>
      </c>
      <c r="Z231" s="10"/>
    </row>
    <row r="232" spans="1:26" ht="14.1" customHeight="1" x14ac:dyDescent="0.25">
      <c r="A232" s="10"/>
      <c r="B232" s="10"/>
      <c r="C232" s="10"/>
      <c r="D232" s="10"/>
      <c r="E232" s="12" t="s">
        <v>218</v>
      </c>
      <c r="F232" s="12"/>
      <c r="G232" s="12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 t="s">
        <v>2221</v>
      </c>
      <c r="Z232" s="10"/>
    </row>
    <row r="233" spans="1:26" ht="48.6" customHeight="1" x14ac:dyDescent="0.25">
      <c r="A233" s="10" t="s">
        <v>2222</v>
      </c>
      <c r="B233" s="10" t="s">
        <v>1137</v>
      </c>
      <c r="C233" s="10"/>
      <c r="D233" s="10"/>
      <c r="E233" s="12" t="s">
        <v>1138</v>
      </c>
      <c r="F233" s="12"/>
      <c r="G233" s="12"/>
      <c r="H233" s="10" t="s">
        <v>224</v>
      </c>
      <c r="I233" s="10" t="s">
        <v>24</v>
      </c>
      <c r="J233" s="10"/>
      <c r="K233" s="10"/>
      <c r="L233" s="10"/>
      <c r="M233" s="10"/>
      <c r="N233" s="10"/>
      <c r="O233" s="10" t="s">
        <v>24</v>
      </c>
      <c r="P233" s="10"/>
      <c r="Q233" s="10"/>
      <c r="R233" s="10"/>
      <c r="S233" s="10"/>
      <c r="T233" s="10"/>
      <c r="U233" s="10"/>
      <c r="V233" s="10"/>
      <c r="W233" s="10"/>
      <c r="X233" s="10"/>
      <c r="Y233" s="10" t="s">
        <v>2223</v>
      </c>
      <c r="Z233" s="10"/>
    </row>
    <row r="234" spans="1:26" ht="14.1" customHeight="1" x14ac:dyDescent="0.25">
      <c r="A234" s="10"/>
      <c r="B234" s="10"/>
      <c r="C234" s="10"/>
      <c r="D234" s="10"/>
      <c r="E234" s="12" t="s">
        <v>220</v>
      </c>
      <c r="F234" s="12"/>
      <c r="G234" s="12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 t="s">
        <v>2224</v>
      </c>
      <c r="Z234" s="10"/>
    </row>
    <row r="235" spans="1:26" ht="25.5" customHeight="1" x14ac:dyDescent="0.25">
      <c r="A235" s="10"/>
      <c r="B235" s="10" t="s">
        <v>1920</v>
      </c>
      <c r="C235" s="10"/>
      <c r="D235" s="10"/>
      <c r="E235" s="12" t="s">
        <v>1142</v>
      </c>
      <c r="F235" s="12"/>
      <c r="G235" s="12"/>
      <c r="H235" s="10" t="s">
        <v>224</v>
      </c>
      <c r="I235" s="10" t="s">
        <v>1143</v>
      </c>
      <c r="J235" s="10"/>
      <c r="K235" s="10"/>
      <c r="L235" s="10"/>
      <c r="M235" s="10"/>
      <c r="N235" s="10"/>
      <c r="O235" s="10" t="s">
        <v>1143</v>
      </c>
      <c r="P235" s="10"/>
      <c r="Q235" s="10"/>
      <c r="R235" s="10"/>
      <c r="S235" s="10"/>
      <c r="T235" s="10"/>
      <c r="U235" s="10"/>
      <c r="V235" s="10"/>
      <c r="W235" s="10"/>
      <c r="X235" s="10"/>
      <c r="Y235" s="10" t="s">
        <v>2225</v>
      </c>
      <c r="Z235" s="10"/>
    </row>
    <row r="236" spans="1:26" ht="25.5" customHeight="1" x14ac:dyDescent="0.25">
      <c r="A236" s="10"/>
      <c r="B236" s="10" t="s">
        <v>1922</v>
      </c>
      <c r="C236" s="10"/>
      <c r="D236" s="10"/>
      <c r="E236" s="12" t="s">
        <v>1146</v>
      </c>
      <c r="F236" s="12"/>
      <c r="G236" s="12"/>
      <c r="H236" s="10" t="s">
        <v>224</v>
      </c>
      <c r="I236" s="10" t="s">
        <v>231</v>
      </c>
      <c r="J236" s="10"/>
      <c r="K236" s="10"/>
      <c r="L236" s="10"/>
      <c r="M236" s="10"/>
      <c r="N236" s="10"/>
      <c r="O236" s="10" t="s">
        <v>231</v>
      </c>
      <c r="P236" s="10"/>
      <c r="Q236" s="10"/>
      <c r="R236" s="10"/>
      <c r="S236" s="10"/>
      <c r="T236" s="10"/>
      <c r="U236" s="10"/>
      <c r="V236" s="10"/>
      <c r="W236" s="10"/>
      <c r="X236" s="10"/>
      <c r="Y236" s="10" t="s">
        <v>2226</v>
      </c>
      <c r="Z236" s="10"/>
    </row>
    <row r="237" spans="1:26" ht="14.1" customHeight="1" x14ac:dyDescent="0.25">
      <c r="A237" s="10"/>
      <c r="B237" s="10"/>
      <c r="C237" s="10"/>
      <c r="D237" s="10"/>
      <c r="E237" s="13" t="s">
        <v>233</v>
      </c>
      <c r="F237" s="13"/>
      <c r="G237" s="13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 t="s">
        <v>2227</v>
      </c>
      <c r="V237" s="10"/>
      <c r="W237" s="10"/>
      <c r="X237" s="10"/>
      <c r="Y237" s="10" t="s">
        <v>2228</v>
      </c>
      <c r="Z237" s="10"/>
    </row>
    <row r="238" spans="1:26" ht="48.6" customHeight="1" x14ac:dyDescent="0.25">
      <c r="A238" s="10" t="s">
        <v>177</v>
      </c>
      <c r="B238" s="10" t="s">
        <v>2229</v>
      </c>
      <c r="C238" s="10"/>
      <c r="D238" s="10"/>
      <c r="E238" s="12" t="s">
        <v>2230</v>
      </c>
      <c r="F238" s="12"/>
      <c r="G238" s="12"/>
      <c r="H238" s="10" t="s">
        <v>176</v>
      </c>
      <c r="I238" s="10" t="s">
        <v>2231</v>
      </c>
      <c r="J238" s="10"/>
      <c r="K238" s="10"/>
      <c r="L238" s="10"/>
      <c r="M238" s="10"/>
      <c r="N238" s="10"/>
      <c r="O238" s="10" t="s">
        <v>2231</v>
      </c>
      <c r="P238" s="10"/>
      <c r="Q238" s="10" t="s">
        <v>2232</v>
      </c>
      <c r="R238" s="10"/>
      <c r="S238" s="10" t="s">
        <v>792</v>
      </c>
      <c r="T238" s="10"/>
      <c r="U238" s="10" t="s">
        <v>2233</v>
      </c>
      <c r="V238" s="10"/>
      <c r="W238" s="10"/>
      <c r="X238" s="10"/>
      <c r="Y238" s="10" t="s">
        <v>2234</v>
      </c>
      <c r="Z238" s="10"/>
    </row>
    <row r="239" spans="1:26" ht="14.1" customHeight="1" x14ac:dyDescent="0.25">
      <c r="A239" s="10"/>
      <c r="B239" s="10"/>
      <c r="C239" s="10"/>
      <c r="D239" s="10"/>
      <c r="E239" s="13" t="s">
        <v>233</v>
      </c>
      <c r="F239" s="13"/>
      <c r="G239" s="13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 t="s">
        <v>2234</v>
      </c>
      <c r="Z239" s="10"/>
    </row>
    <row r="240" spans="1:26" ht="48.6" customHeight="1" x14ac:dyDescent="0.25">
      <c r="A240" s="10" t="s">
        <v>962</v>
      </c>
      <c r="B240" s="10" t="s">
        <v>1496</v>
      </c>
      <c r="C240" s="10"/>
      <c r="D240" s="10"/>
      <c r="E240" s="12" t="s">
        <v>2235</v>
      </c>
      <c r="F240" s="12"/>
      <c r="G240" s="12"/>
      <c r="H240" s="10" t="s">
        <v>623</v>
      </c>
      <c r="I240" s="10" t="s">
        <v>2236</v>
      </c>
      <c r="J240" s="10"/>
      <c r="K240" s="10"/>
      <c r="L240" s="10"/>
      <c r="M240" s="10"/>
      <c r="N240" s="10"/>
      <c r="O240" s="10" t="s">
        <v>2236</v>
      </c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71.45" customHeight="1" x14ac:dyDescent="0.25">
      <c r="A241" s="10"/>
      <c r="B241" s="10" t="s">
        <v>178</v>
      </c>
      <c r="C241" s="10"/>
      <c r="D241" s="10"/>
      <c r="E241" s="12" t="s">
        <v>179</v>
      </c>
      <c r="F241" s="12"/>
      <c r="G241" s="12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74.95" customHeight="1" x14ac:dyDescent="0.25">
      <c r="A242" s="10"/>
      <c r="B242" s="10" t="s">
        <v>180</v>
      </c>
      <c r="C242" s="10"/>
      <c r="D242" s="10"/>
      <c r="E242" s="12" t="s">
        <v>181</v>
      </c>
      <c r="F242" s="12"/>
      <c r="G242" s="12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4.1" customHeight="1" x14ac:dyDescent="0.25">
      <c r="A243" s="10"/>
      <c r="B243" s="11" t="s">
        <v>23</v>
      </c>
      <c r="C243" s="11"/>
      <c r="D243" s="11"/>
      <c r="E243" s="12" t="s">
        <v>182</v>
      </c>
      <c r="F243" s="12"/>
      <c r="G243" s="12"/>
      <c r="H243" s="10" t="s">
        <v>152</v>
      </c>
      <c r="I243" s="10"/>
      <c r="J243" s="10"/>
      <c r="K243" s="10"/>
      <c r="L243" s="10"/>
      <c r="M243" s="10"/>
      <c r="N243" s="10"/>
      <c r="O243" s="10" t="s">
        <v>2237</v>
      </c>
      <c r="P243" s="10"/>
      <c r="Q243" s="10"/>
      <c r="R243" s="10"/>
      <c r="S243" s="10"/>
      <c r="T243" s="10"/>
      <c r="U243" s="10"/>
      <c r="V243" s="10"/>
      <c r="W243" s="10"/>
      <c r="X243" s="10"/>
      <c r="Y243" s="10" t="s">
        <v>2238</v>
      </c>
      <c r="Z243" s="10"/>
    </row>
    <row r="244" spans="1:26" ht="14.1" customHeight="1" x14ac:dyDescent="0.25">
      <c r="A244" s="10"/>
      <c r="B244" s="10" t="s">
        <v>1500</v>
      </c>
      <c r="C244" s="10"/>
      <c r="D244" s="10"/>
      <c r="E244" s="12" t="s">
        <v>1501</v>
      </c>
      <c r="F244" s="12"/>
      <c r="G244" s="12"/>
      <c r="H244" s="10" t="s">
        <v>152</v>
      </c>
      <c r="I244" s="10" t="s">
        <v>1502</v>
      </c>
      <c r="J244" s="10"/>
      <c r="K244" s="10"/>
      <c r="L244" s="10" t="s">
        <v>188</v>
      </c>
      <c r="M244" s="10"/>
      <c r="N244" s="10"/>
      <c r="O244" s="10" t="s">
        <v>2237</v>
      </c>
      <c r="P244" s="10"/>
      <c r="Q244" s="10"/>
      <c r="R244" s="10"/>
      <c r="S244" s="10"/>
      <c r="T244" s="10"/>
      <c r="U244" s="10" t="s">
        <v>1503</v>
      </c>
      <c r="V244" s="10"/>
      <c r="W244" s="10"/>
      <c r="X244" s="10"/>
      <c r="Y244" s="10" t="s">
        <v>2238</v>
      </c>
      <c r="Z244" s="10"/>
    </row>
    <row r="245" spans="1:26" ht="14.1" customHeight="1" x14ac:dyDescent="0.25">
      <c r="A245" s="10"/>
      <c r="B245" s="10"/>
      <c r="C245" s="10"/>
      <c r="D245" s="10"/>
      <c r="E245" s="12" t="s">
        <v>218</v>
      </c>
      <c r="F245" s="12"/>
      <c r="G245" s="12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 t="s">
        <v>2238</v>
      </c>
      <c r="Z245" s="10"/>
    </row>
    <row r="246" spans="1:26" ht="14.1" customHeight="1" x14ac:dyDescent="0.25">
      <c r="A246" s="10"/>
      <c r="B246" s="10"/>
      <c r="C246" s="10"/>
      <c r="D246" s="10"/>
      <c r="E246" s="12" t="s">
        <v>220</v>
      </c>
      <c r="F246" s="12"/>
      <c r="G246" s="12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 t="s">
        <v>2238</v>
      </c>
      <c r="Z246" s="10"/>
    </row>
    <row r="247" spans="1:26" ht="36.950000000000003" customHeight="1" x14ac:dyDescent="0.25">
      <c r="A247" s="10"/>
      <c r="B247" s="10" t="s">
        <v>1900</v>
      </c>
      <c r="C247" s="10"/>
      <c r="D247" s="10"/>
      <c r="E247" s="12" t="s">
        <v>1486</v>
      </c>
      <c r="F247" s="12"/>
      <c r="G247" s="12"/>
      <c r="H247" s="10" t="s">
        <v>224</v>
      </c>
      <c r="I247" s="10" t="s">
        <v>612</v>
      </c>
      <c r="J247" s="10"/>
      <c r="K247" s="10"/>
      <c r="L247" s="10"/>
      <c r="M247" s="10"/>
      <c r="N247" s="10"/>
      <c r="O247" s="10" t="s">
        <v>612</v>
      </c>
      <c r="P247" s="10"/>
      <c r="Q247" s="10"/>
      <c r="R247" s="10"/>
      <c r="S247" s="10"/>
      <c r="T247" s="10"/>
      <c r="U247" s="10"/>
      <c r="V247" s="10"/>
      <c r="W247" s="10"/>
      <c r="X247" s="10"/>
      <c r="Y247" s="10" t="s">
        <v>2239</v>
      </c>
      <c r="Z247" s="10"/>
    </row>
    <row r="248" spans="1:26" ht="36.950000000000003" customHeight="1" x14ac:dyDescent="0.25">
      <c r="A248" s="10"/>
      <c r="B248" s="10" t="s">
        <v>1902</v>
      </c>
      <c r="C248" s="10"/>
      <c r="D248" s="10"/>
      <c r="E248" s="12" t="s">
        <v>1489</v>
      </c>
      <c r="F248" s="12"/>
      <c r="G248" s="12"/>
      <c r="H248" s="10" t="s">
        <v>224</v>
      </c>
      <c r="I248" s="10" t="s">
        <v>1490</v>
      </c>
      <c r="J248" s="10"/>
      <c r="K248" s="10"/>
      <c r="L248" s="10" t="s">
        <v>230</v>
      </c>
      <c r="M248" s="10"/>
      <c r="N248" s="10"/>
      <c r="O248" s="10" t="s">
        <v>1491</v>
      </c>
      <c r="P248" s="10"/>
      <c r="Q248" s="10"/>
      <c r="R248" s="10"/>
      <c r="S248" s="10"/>
      <c r="T248" s="10"/>
      <c r="U248" s="10"/>
      <c r="V248" s="10"/>
      <c r="W248" s="10"/>
      <c r="X248" s="10"/>
      <c r="Y248" s="10" t="s">
        <v>2240</v>
      </c>
      <c r="Z248" s="10"/>
    </row>
    <row r="249" spans="1:26" ht="14.1" customHeight="1" x14ac:dyDescent="0.25">
      <c r="A249" s="10"/>
      <c r="B249" s="10"/>
      <c r="C249" s="10"/>
      <c r="D249" s="10"/>
      <c r="E249" s="13" t="s">
        <v>233</v>
      </c>
      <c r="F249" s="13"/>
      <c r="G249" s="13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 t="s">
        <v>2241</v>
      </c>
      <c r="V249" s="10"/>
      <c r="W249" s="10"/>
      <c r="X249" s="10"/>
      <c r="Y249" s="10" t="s">
        <v>2242</v>
      </c>
      <c r="Z249" s="10"/>
    </row>
    <row r="250" spans="1:26" ht="71.45" customHeight="1" x14ac:dyDescent="0.25">
      <c r="A250" s="10" t="s">
        <v>998</v>
      </c>
      <c r="B250" s="10" t="s">
        <v>2243</v>
      </c>
      <c r="C250" s="10"/>
      <c r="D250" s="10"/>
      <c r="E250" s="12" t="s">
        <v>2244</v>
      </c>
      <c r="F250" s="12"/>
      <c r="G250" s="12"/>
      <c r="H250" s="10" t="s">
        <v>1877</v>
      </c>
      <c r="I250" s="10" t="s">
        <v>2245</v>
      </c>
      <c r="J250" s="10"/>
      <c r="K250" s="10"/>
      <c r="L250" s="10"/>
      <c r="M250" s="10"/>
      <c r="N250" s="10"/>
      <c r="O250" s="10" t="s">
        <v>2245</v>
      </c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71.45" customHeight="1" x14ac:dyDescent="0.25">
      <c r="A251" s="10"/>
      <c r="B251" s="10" t="s">
        <v>178</v>
      </c>
      <c r="C251" s="10"/>
      <c r="D251" s="10"/>
      <c r="E251" s="12" t="s">
        <v>179</v>
      </c>
      <c r="F251" s="12"/>
      <c r="G251" s="12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74.95" customHeight="1" x14ac:dyDescent="0.25">
      <c r="A252" s="10"/>
      <c r="B252" s="10" t="s">
        <v>180</v>
      </c>
      <c r="C252" s="10"/>
      <c r="D252" s="10"/>
      <c r="E252" s="12" t="s">
        <v>181</v>
      </c>
      <c r="F252" s="12"/>
      <c r="G252" s="12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4.1" customHeight="1" x14ac:dyDescent="0.25">
      <c r="A253" s="10"/>
      <c r="B253" s="11" t="s">
        <v>24</v>
      </c>
      <c r="C253" s="11"/>
      <c r="D253" s="11"/>
      <c r="E253" s="12" t="s">
        <v>190</v>
      </c>
      <c r="F253" s="12"/>
      <c r="G253" s="12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 t="s">
        <v>2246</v>
      </c>
      <c r="Z253" s="10"/>
    </row>
    <row r="254" spans="1:26" ht="14.1" customHeight="1" x14ac:dyDescent="0.25">
      <c r="A254" s="10"/>
      <c r="B254" s="11"/>
      <c r="C254" s="11"/>
      <c r="D254" s="11"/>
      <c r="E254" s="12" t="s">
        <v>192</v>
      </c>
      <c r="F254" s="12"/>
      <c r="G254" s="12"/>
      <c r="H254" s="10" t="s">
        <v>152</v>
      </c>
      <c r="I254" s="10"/>
      <c r="J254" s="10"/>
      <c r="K254" s="10"/>
      <c r="L254" s="10"/>
      <c r="M254" s="10"/>
      <c r="N254" s="10"/>
      <c r="O254" s="10" t="s">
        <v>2247</v>
      </c>
      <c r="P254" s="10"/>
      <c r="Q254" s="10"/>
      <c r="R254" s="10"/>
      <c r="S254" s="10"/>
      <c r="T254" s="10"/>
      <c r="U254" s="10"/>
      <c r="V254" s="10"/>
      <c r="W254" s="10"/>
      <c r="X254" s="10"/>
      <c r="Y254" s="10" t="s">
        <v>2248</v>
      </c>
      <c r="Z254" s="10"/>
    </row>
    <row r="255" spans="1:26" ht="25.5" customHeight="1" x14ac:dyDescent="0.25">
      <c r="A255" s="10"/>
      <c r="B255" s="10" t="s">
        <v>1850</v>
      </c>
      <c r="C255" s="10"/>
      <c r="D255" s="10"/>
      <c r="E255" s="12" t="s">
        <v>1851</v>
      </c>
      <c r="F255" s="12"/>
      <c r="G255" s="12"/>
      <c r="H255" s="10" t="s">
        <v>197</v>
      </c>
      <c r="I255" s="10" t="s">
        <v>2249</v>
      </c>
      <c r="J255" s="10"/>
      <c r="K255" s="10"/>
      <c r="L255" s="10" t="s">
        <v>199</v>
      </c>
      <c r="M255" s="10"/>
      <c r="N255" s="10"/>
      <c r="O255" s="10" t="s">
        <v>2247</v>
      </c>
      <c r="P255" s="10"/>
      <c r="Q255" s="10" t="s">
        <v>1853</v>
      </c>
      <c r="R255" s="10"/>
      <c r="S255" s="10" t="s">
        <v>639</v>
      </c>
      <c r="T255" s="10"/>
      <c r="U255" s="10" t="s">
        <v>1854</v>
      </c>
      <c r="V255" s="10"/>
      <c r="W255" s="10"/>
      <c r="X255" s="10"/>
      <c r="Y255" s="10" t="s">
        <v>2246</v>
      </c>
      <c r="Z255" s="10"/>
    </row>
    <row r="256" spans="1:26" ht="25.5" customHeight="1" x14ac:dyDescent="0.25">
      <c r="A256" s="10"/>
      <c r="B256" s="10" t="s">
        <v>297</v>
      </c>
      <c r="C256" s="10"/>
      <c r="D256" s="10"/>
      <c r="E256" s="12" t="s">
        <v>298</v>
      </c>
      <c r="F256" s="12"/>
      <c r="G256" s="12"/>
      <c r="H256" s="10" t="s">
        <v>152</v>
      </c>
      <c r="I256" s="10" t="s">
        <v>2249</v>
      </c>
      <c r="J256" s="10"/>
      <c r="K256" s="10"/>
      <c r="L256" s="10" t="s">
        <v>199</v>
      </c>
      <c r="M256" s="10"/>
      <c r="N256" s="10"/>
      <c r="O256" s="10" t="s">
        <v>2247</v>
      </c>
      <c r="P256" s="10"/>
      <c r="Q256" s="10"/>
      <c r="R256" s="10"/>
      <c r="S256" s="10"/>
      <c r="T256" s="10"/>
      <c r="U256" s="10" t="s">
        <v>299</v>
      </c>
      <c r="V256" s="10"/>
      <c r="W256" s="10"/>
      <c r="X256" s="10"/>
      <c r="Y256" s="10" t="s">
        <v>2248</v>
      </c>
      <c r="Z256" s="10"/>
    </row>
    <row r="257" spans="1:26" ht="14.1" customHeight="1" x14ac:dyDescent="0.25">
      <c r="A257" s="10"/>
      <c r="B257" s="10"/>
      <c r="C257" s="10"/>
      <c r="D257" s="10"/>
      <c r="E257" s="12" t="s">
        <v>218</v>
      </c>
      <c r="F257" s="12"/>
      <c r="G257" s="12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 t="s">
        <v>2250</v>
      </c>
      <c r="Z257" s="10"/>
    </row>
    <row r="258" spans="1:26" ht="14.1" customHeight="1" x14ac:dyDescent="0.25">
      <c r="A258" s="10"/>
      <c r="B258" s="10"/>
      <c r="C258" s="10"/>
      <c r="D258" s="10"/>
      <c r="E258" s="12" t="s">
        <v>220</v>
      </c>
      <c r="F258" s="12"/>
      <c r="G258" s="12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 t="s">
        <v>2248</v>
      </c>
      <c r="Z258" s="10"/>
    </row>
    <row r="259" spans="1:26" ht="36.950000000000003" customHeight="1" x14ac:dyDescent="0.25">
      <c r="A259" s="10"/>
      <c r="B259" s="10" t="s">
        <v>1887</v>
      </c>
      <c r="C259" s="10"/>
      <c r="D259" s="10"/>
      <c r="E259" s="12" t="s">
        <v>731</v>
      </c>
      <c r="F259" s="12"/>
      <c r="G259" s="12"/>
      <c r="H259" s="10" t="s">
        <v>224</v>
      </c>
      <c r="I259" s="10" t="s">
        <v>732</v>
      </c>
      <c r="J259" s="10"/>
      <c r="K259" s="10"/>
      <c r="L259" s="10"/>
      <c r="M259" s="10"/>
      <c r="N259" s="10"/>
      <c r="O259" s="10" t="s">
        <v>732</v>
      </c>
      <c r="P259" s="10"/>
      <c r="Q259" s="10"/>
      <c r="R259" s="10"/>
      <c r="S259" s="10"/>
      <c r="T259" s="10"/>
      <c r="U259" s="10"/>
      <c r="V259" s="10"/>
      <c r="W259" s="10"/>
      <c r="X259" s="10"/>
      <c r="Y259" s="10" t="s">
        <v>2251</v>
      </c>
      <c r="Z259" s="10"/>
    </row>
    <row r="260" spans="1:26" ht="36.950000000000003" customHeight="1" x14ac:dyDescent="0.25">
      <c r="A260" s="10"/>
      <c r="B260" s="10" t="s">
        <v>1889</v>
      </c>
      <c r="C260" s="10"/>
      <c r="D260" s="10"/>
      <c r="E260" s="12" t="s">
        <v>735</v>
      </c>
      <c r="F260" s="12"/>
      <c r="G260" s="12"/>
      <c r="H260" s="10" t="s">
        <v>224</v>
      </c>
      <c r="I260" s="10" t="s">
        <v>736</v>
      </c>
      <c r="J260" s="10"/>
      <c r="K260" s="10"/>
      <c r="L260" s="10" t="s">
        <v>230</v>
      </c>
      <c r="M260" s="10"/>
      <c r="N260" s="10"/>
      <c r="O260" s="10" t="s">
        <v>737</v>
      </c>
      <c r="P260" s="10"/>
      <c r="Q260" s="10"/>
      <c r="R260" s="10"/>
      <c r="S260" s="10"/>
      <c r="T260" s="10"/>
      <c r="U260" s="10"/>
      <c r="V260" s="10"/>
      <c r="W260" s="10"/>
      <c r="X260" s="10"/>
      <c r="Y260" s="10" t="s">
        <v>2252</v>
      </c>
      <c r="Z260" s="10"/>
    </row>
    <row r="261" spans="1:26" ht="14.1" customHeight="1" x14ac:dyDescent="0.25">
      <c r="A261" s="10"/>
      <c r="B261" s="10"/>
      <c r="C261" s="10"/>
      <c r="D261" s="10"/>
      <c r="E261" s="13" t="s">
        <v>233</v>
      </c>
      <c r="F261" s="13"/>
      <c r="G261" s="13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 t="s">
        <v>2253</v>
      </c>
      <c r="V261" s="10"/>
      <c r="W261" s="10"/>
      <c r="X261" s="10"/>
      <c r="Y261" s="10" t="s">
        <v>2254</v>
      </c>
      <c r="Z261" s="10"/>
    </row>
    <row r="262" spans="1:26" ht="25.5" customHeight="1" x14ac:dyDescent="0.25">
      <c r="A262" s="10" t="s">
        <v>562</v>
      </c>
      <c r="B262" s="10" t="s">
        <v>2255</v>
      </c>
      <c r="C262" s="10"/>
      <c r="D262" s="10"/>
      <c r="E262" s="12" t="s">
        <v>2256</v>
      </c>
      <c r="F262" s="12"/>
      <c r="G262" s="12"/>
      <c r="H262" s="10" t="s">
        <v>2257</v>
      </c>
      <c r="I262" s="10" t="s">
        <v>1581</v>
      </c>
      <c r="J262" s="10"/>
      <c r="K262" s="10"/>
      <c r="L262" s="10"/>
      <c r="M262" s="10"/>
      <c r="N262" s="10"/>
      <c r="O262" s="10" t="s">
        <v>1581</v>
      </c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71.45" customHeight="1" x14ac:dyDescent="0.25">
      <c r="A263" s="10"/>
      <c r="B263" s="10" t="s">
        <v>178</v>
      </c>
      <c r="C263" s="10"/>
      <c r="D263" s="10"/>
      <c r="E263" s="12" t="s">
        <v>179</v>
      </c>
      <c r="F263" s="12"/>
      <c r="G263" s="12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74.95" customHeight="1" x14ac:dyDescent="0.25">
      <c r="A264" s="10"/>
      <c r="B264" s="10" t="s">
        <v>180</v>
      </c>
      <c r="C264" s="10"/>
      <c r="D264" s="10"/>
      <c r="E264" s="12" t="s">
        <v>181</v>
      </c>
      <c r="F264" s="12"/>
      <c r="G264" s="12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4.1" customHeight="1" x14ac:dyDescent="0.25">
      <c r="A265" s="10"/>
      <c r="B265" s="11" t="s">
        <v>23</v>
      </c>
      <c r="C265" s="11"/>
      <c r="D265" s="11"/>
      <c r="E265" s="12" t="s">
        <v>182</v>
      </c>
      <c r="F265" s="12"/>
      <c r="G265" s="12"/>
      <c r="H265" s="10" t="s">
        <v>152</v>
      </c>
      <c r="I265" s="10"/>
      <c r="J265" s="10"/>
      <c r="K265" s="10"/>
      <c r="L265" s="10"/>
      <c r="M265" s="10"/>
      <c r="N265" s="10"/>
      <c r="O265" s="10" t="s">
        <v>2258</v>
      </c>
      <c r="P265" s="10"/>
      <c r="Q265" s="10"/>
      <c r="R265" s="10"/>
      <c r="S265" s="10"/>
      <c r="T265" s="10"/>
      <c r="U265" s="10"/>
      <c r="V265" s="10"/>
      <c r="W265" s="10"/>
      <c r="X265" s="10"/>
      <c r="Y265" s="10" t="s">
        <v>2259</v>
      </c>
      <c r="Z265" s="10"/>
    </row>
    <row r="266" spans="1:26" ht="14.1" customHeight="1" x14ac:dyDescent="0.25">
      <c r="A266" s="10"/>
      <c r="B266" s="10" t="s">
        <v>1480</v>
      </c>
      <c r="C266" s="10"/>
      <c r="D266" s="10"/>
      <c r="E266" s="12" t="s">
        <v>1481</v>
      </c>
      <c r="F266" s="12"/>
      <c r="G266" s="12"/>
      <c r="H266" s="10" t="s">
        <v>152</v>
      </c>
      <c r="I266" s="10" t="s">
        <v>2260</v>
      </c>
      <c r="J266" s="10"/>
      <c r="K266" s="10"/>
      <c r="L266" s="10" t="s">
        <v>188</v>
      </c>
      <c r="M266" s="10"/>
      <c r="N266" s="10"/>
      <c r="O266" s="10" t="s">
        <v>2258</v>
      </c>
      <c r="P266" s="10"/>
      <c r="Q266" s="10"/>
      <c r="R266" s="10"/>
      <c r="S266" s="10"/>
      <c r="T266" s="10"/>
      <c r="U266" s="10" t="s">
        <v>1484</v>
      </c>
      <c r="V266" s="10"/>
      <c r="W266" s="10"/>
      <c r="X266" s="10"/>
      <c r="Y266" s="10" t="s">
        <v>2259</v>
      </c>
      <c r="Z266" s="10"/>
    </row>
    <row r="267" spans="1:26" ht="14.1" customHeight="1" x14ac:dyDescent="0.25">
      <c r="A267" s="10"/>
      <c r="B267" s="10"/>
      <c r="C267" s="10"/>
      <c r="D267" s="10"/>
      <c r="E267" s="12" t="s">
        <v>218</v>
      </c>
      <c r="F267" s="12"/>
      <c r="G267" s="12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 t="s">
        <v>2259</v>
      </c>
      <c r="Z267" s="10"/>
    </row>
    <row r="268" spans="1:26" ht="14.1" customHeight="1" x14ac:dyDescent="0.25">
      <c r="A268" s="10"/>
      <c r="B268" s="10"/>
      <c r="C268" s="10"/>
      <c r="D268" s="10"/>
      <c r="E268" s="12" t="s">
        <v>220</v>
      </c>
      <c r="F268" s="12"/>
      <c r="G268" s="12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 t="s">
        <v>2259</v>
      </c>
      <c r="Z268" s="10"/>
    </row>
    <row r="269" spans="1:26" ht="36.950000000000003" customHeight="1" x14ac:dyDescent="0.25">
      <c r="A269" s="10"/>
      <c r="B269" s="10" t="s">
        <v>2261</v>
      </c>
      <c r="C269" s="10"/>
      <c r="D269" s="10"/>
      <c r="E269" s="12" t="s">
        <v>2262</v>
      </c>
      <c r="F269" s="12"/>
      <c r="G269" s="12"/>
      <c r="H269" s="10" t="s">
        <v>224</v>
      </c>
      <c r="I269" s="10" t="s">
        <v>225</v>
      </c>
      <c r="J269" s="10"/>
      <c r="K269" s="10"/>
      <c r="L269" s="10"/>
      <c r="M269" s="10"/>
      <c r="N269" s="10"/>
      <c r="O269" s="10" t="s">
        <v>225</v>
      </c>
      <c r="P269" s="10"/>
      <c r="Q269" s="10"/>
      <c r="R269" s="10"/>
      <c r="S269" s="10"/>
      <c r="T269" s="10"/>
      <c r="U269" s="10"/>
      <c r="V269" s="10"/>
      <c r="W269" s="10"/>
      <c r="X269" s="10"/>
      <c r="Y269" s="10" t="s">
        <v>2263</v>
      </c>
      <c r="Z269" s="10"/>
    </row>
    <row r="270" spans="1:26" ht="36.950000000000003" customHeight="1" x14ac:dyDescent="0.25">
      <c r="A270" s="10"/>
      <c r="B270" s="10" t="s">
        <v>2264</v>
      </c>
      <c r="C270" s="10"/>
      <c r="D270" s="10"/>
      <c r="E270" s="12" t="s">
        <v>2265</v>
      </c>
      <c r="F270" s="12"/>
      <c r="G270" s="12"/>
      <c r="H270" s="10" t="s">
        <v>224</v>
      </c>
      <c r="I270" s="10" t="s">
        <v>2266</v>
      </c>
      <c r="J270" s="10"/>
      <c r="K270" s="10"/>
      <c r="L270" s="10" t="s">
        <v>230</v>
      </c>
      <c r="M270" s="10"/>
      <c r="N270" s="10"/>
      <c r="O270" s="10" t="s">
        <v>2267</v>
      </c>
      <c r="P270" s="10"/>
      <c r="Q270" s="10"/>
      <c r="R270" s="10"/>
      <c r="S270" s="10"/>
      <c r="T270" s="10"/>
      <c r="U270" s="10"/>
      <c r="V270" s="10"/>
      <c r="W270" s="10"/>
      <c r="X270" s="10"/>
      <c r="Y270" s="10" t="s">
        <v>2268</v>
      </c>
      <c r="Z270" s="10"/>
    </row>
    <row r="271" spans="1:26" ht="14.1" customHeight="1" x14ac:dyDescent="0.25">
      <c r="A271" s="10"/>
      <c r="B271" s="10"/>
      <c r="C271" s="10"/>
      <c r="D271" s="10"/>
      <c r="E271" s="13" t="s">
        <v>233</v>
      </c>
      <c r="F271" s="13"/>
      <c r="G271" s="13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 t="s">
        <v>2269</v>
      </c>
      <c r="V271" s="10"/>
      <c r="W271" s="10"/>
      <c r="X271" s="10"/>
      <c r="Y271" s="10" t="s">
        <v>2270</v>
      </c>
      <c r="Z271" s="10"/>
    </row>
    <row r="272" spans="1:26" ht="25.5" customHeight="1" x14ac:dyDescent="0.25">
      <c r="A272" s="10" t="s">
        <v>1020</v>
      </c>
      <c r="B272" s="10" t="s">
        <v>2271</v>
      </c>
      <c r="C272" s="10"/>
      <c r="D272" s="10"/>
      <c r="E272" s="12" t="s">
        <v>2272</v>
      </c>
      <c r="F272" s="12"/>
      <c r="G272" s="12"/>
      <c r="H272" s="10" t="s">
        <v>2257</v>
      </c>
      <c r="I272" s="10" t="s">
        <v>1581</v>
      </c>
      <c r="J272" s="10"/>
      <c r="K272" s="10"/>
      <c r="L272" s="10"/>
      <c r="M272" s="10"/>
      <c r="N272" s="10"/>
      <c r="O272" s="10" t="s">
        <v>1581</v>
      </c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71.45" customHeight="1" x14ac:dyDescent="0.25">
      <c r="A273" s="10"/>
      <c r="B273" s="10" t="s">
        <v>178</v>
      </c>
      <c r="C273" s="10"/>
      <c r="D273" s="10"/>
      <c r="E273" s="12" t="s">
        <v>179</v>
      </c>
      <c r="F273" s="12"/>
      <c r="G273" s="12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74.95" customHeight="1" x14ac:dyDescent="0.25">
      <c r="A274" s="10"/>
      <c r="B274" s="10" t="s">
        <v>180</v>
      </c>
      <c r="C274" s="10"/>
      <c r="D274" s="10"/>
      <c r="E274" s="12" t="s">
        <v>181</v>
      </c>
      <c r="F274" s="12"/>
      <c r="G274" s="12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4.1" customHeight="1" x14ac:dyDescent="0.25">
      <c r="A275" s="10"/>
      <c r="B275" s="11" t="s">
        <v>23</v>
      </c>
      <c r="C275" s="11"/>
      <c r="D275" s="11"/>
      <c r="E275" s="12" t="s">
        <v>182</v>
      </c>
      <c r="F275" s="12"/>
      <c r="G275" s="12"/>
      <c r="H275" s="10" t="s">
        <v>152</v>
      </c>
      <c r="I275" s="10"/>
      <c r="J275" s="10"/>
      <c r="K275" s="10"/>
      <c r="L275" s="10"/>
      <c r="M275" s="10"/>
      <c r="N275" s="10"/>
      <c r="O275" s="10" t="s">
        <v>2273</v>
      </c>
      <c r="P275" s="10"/>
      <c r="Q275" s="10"/>
      <c r="R275" s="10"/>
      <c r="S275" s="10"/>
      <c r="T275" s="10"/>
      <c r="U275" s="10"/>
      <c r="V275" s="10"/>
      <c r="W275" s="10"/>
      <c r="X275" s="10"/>
      <c r="Y275" s="10" t="s">
        <v>2274</v>
      </c>
      <c r="Z275" s="10"/>
    </row>
    <row r="276" spans="1:26" ht="14.1" customHeight="1" x14ac:dyDescent="0.25">
      <c r="A276" s="10"/>
      <c r="B276" s="10" t="s">
        <v>1480</v>
      </c>
      <c r="C276" s="10"/>
      <c r="D276" s="10"/>
      <c r="E276" s="12" t="s">
        <v>1481</v>
      </c>
      <c r="F276" s="12"/>
      <c r="G276" s="12"/>
      <c r="H276" s="10" t="s">
        <v>152</v>
      </c>
      <c r="I276" s="10" t="s">
        <v>2275</v>
      </c>
      <c r="J276" s="10"/>
      <c r="K276" s="10"/>
      <c r="L276" s="10" t="s">
        <v>188</v>
      </c>
      <c r="M276" s="10"/>
      <c r="N276" s="10"/>
      <c r="O276" s="10" t="s">
        <v>2273</v>
      </c>
      <c r="P276" s="10"/>
      <c r="Q276" s="10"/>
      <c r="R276" s="10"/>
      <c r="S276" s="10"/>
      <c r="T276" s="10"/>
      <c r="U276" s="10" t="s">
        <v>1484</v>
      </c>
      <c r="V276" s="10"/>
      <c r="W276" s="10"/>
      <c r="X276" s="10"/>
      <c r="Y276" s="10" t="s">
        <v>2274</v>
      </c>
      <c r="Z276" s="10"/>
    </row>
    <row r="277" spans="1:26" ht="14.1" customHeight="1" x14ac:dyDescent="0.25">
      <c r="A277" s="10"/>
      <c r="B277" s="10"/>
      <c r="C277" s="10"/>
      <c r="D277" s="10"/>
      <c r="E277" s="12" t="s">
        <v>218</v>
      </c>
      <c r="F277" s="12"/>
      <c r="G277" s="12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 t="s">
        <v>2274</v>
      </c>
      <c r="Z277" s="10"/>
    </row>
    <row r="278" spans="1:26" ht="14.1" customHeight="1" x14ac:dyDescent="0.25">
      <c r="A278" s="10"/>
      <c r="B278" s="10"/>
      <c r="C278" s="10"/>
      <c r="D278" s="10"/>
      <c r="E278" s="12" t="s">
        <v>220</v>
      </c>
      <c r="F278" s="12"/>
      <c r="G278" s="12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 t="s">
        <v>2274</v>
      </c>
      <c r="Z278" s="10"/>
    </row>
    <row r="279" spans="1:26" ht="36.950000000000003" customHeight="1" x14ac:dyDescent="0.25">
      <c r="A279" s="10"/>
      <c r="B279" s="10" t="s">
        <v>2261</v>
      </c>
      <c r="C279" s="10"/>
      <c r="D279" s="10"/>
      <c r="E279" s="12" t="s">
        <v>2262</v>
      </c>
      <c r="F279" s="12"/>
      <c r="G279" s="12"/>
      <c r="H279" s="10" t="s">
        <v>224</v>
      </c>
      <c r="I279" s="10" t="s">
        <v>225</v>
      </c>
      <c r="J279" s="10"/>
      <c r="K279" s="10"/>
      <c r="L279" s="10"/>
      <c r="M279" s="10"/>
      <c r="N279" s="10"/>
      <c r="O279" s="10" t="s">
        <v>225</v>
      </c>
      <c r="P279" s="10"/>
      <c r="Q279" s="10"/>
      <c r="R279" s="10"/>
      <c r="S279" s="10"/>
      <c r="T279" s="10"/>
      <c r="U279" s="10"/>
      <c r="V279" s="10"/>
      <c r="W279" s="10"/>
      <c r="X279" s="10"/>
      <c r="Y279" s="10" t="s">
        <v>2276</v>
      </c>
      <c r="Z279" s="10"/>
    </row>
    <row r="280" spans="1:26" ht="36.950000000000003" customHeight="1" x14ac:dyDescent="0.25">
      <c r="A280" s="10"/>
      <c r="B280" s="10" t="s">
        <v>2264</v>
      </c>
      <c r="C280" s="10"/>
      <c r="D280" s="10"/>
      <c r="E280" s="12" t="s">
        <v>2265</v>
      </c>
      <c r="F280" s="12"/>
      <c r="G280" s="12"/>
      <c r="H280" s="10" t="s">
        <v>224</v>
      </c>
      <c r="I280" s="10" t="s">
        <v>2266</v>
      </c>
      <c r="J280" s="10"/>
      <c r="K280" s="10"/>
      <c r="L280" s="10" t="s">
        <v>230</v>
      </c>
      <c r="M280" s="10"/>
      <c r="N280" s="10"/>
      <c r="O280" s="10" t="s">
        <v>2267</v>
      </c>
      <c r="P280" s="10"/>
      <c r="Q280" s="10"/>
      <c r="R280" s="10"/>
      <c r="S280" s="10"/>
      <c r="T280" s="10"/>
      <c r="U280" s="10"/>
      <c r="V280" s="10"/>
      <c r="W280" s="10"/>
      <c r="X280" s="10"/>
      <c r="Y280" s="10" t="s">
        <v>2277</v>
      </c>
      <c r="Z280" s="10"/>
    </row>
    <row r="281" spans="1:26" ht="14.1" customHeight="1" x14ac:dyDescent="0.25">
      <c r="A281" s="10"/>
      <c r="B281" s="10"/>
      <c r="C281" s="10"/>
      <c r="D281" s="10"/>
      <c r="E281" s="13" t="s">
        <v>233</v>
      </c>
      <c r="F281" s="13"/>
      <c r="G281" s="13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 t="s">
        <v>2278</v>
      </c>
      <c r="V281" s="10"/>
      <c r="W281" s="10"/>
      <c r="X281" s="10"/>
      <c r="Y281" s="10" t="s">
        <v>2279</v>
      </c>
      <c r="Z281" s="10"/>
    </row>
    <row r="282" spans="1:26" ht="71.45" customHeight="1" x14ac:dyDescent="0.25">
      <c r="A282" s="10" t="s">
        <v>1053</v>
      </c>
      <c r="B282" s="10" t="s">
        <v>2280</v>
      </c>
      <c r="C282" s="10"/>
      <c r="D282" s="10"/>
      <c r="E282" s="12" t="s">
        <v>2281</v>
      </c>
      <c r="F282" s="12"/>
      <c r="G282" s="12"/>
      <c r="H282" s="10" t="s">
        <v>2257</v>
      </c>
      <c r="I282" s="10" t="s">
        <v>1581</v>
      </c>
      <c r="J282" s="10"/>
      <c r="K282" s="10"/>
      <c r="L282" s="10"/>
      <c r="M282" s="10"/>
      <c r="N282" s="10"/>
      <c r="O282" s="10" t="s">
        <v>1581</v>
      </c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71.45" customHeight="1" x14ac:dyDescent="0.25">
      <c r="A283" s="10"/>
      <c r="B283" s="10" t="s">
        <v>178</v>
      </c>
      <c r="C283" s="10"/>
      <c r="D283" s="10"/>
      <c r="E283" s="12" t="s">
        <v>179</v>
      </c>
      <c r="F283" s="12"/>
      <c r="G283" s="12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74.95" customHeight="1" x14ac:dyDescent="0.25">
      <c r="A284" s="10"/>
      <c r="B284" s="10" t="s">
        <v>180</v>
      </c>
      <c r="C284" s="10"/>
      <c r="D284" s="10"/>
      <c r="E284" s="12" t="s">
        <v>181</v>
      </c>
      <c r="F284" s="12"/>
      <c r="G284" s="12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4.1" customHeight="1" x14ac:dyDescent="0.25">
      <c r="A285" s="10"/>
      <c r="B285" s="11" t="s">
        <v>23</v>
      </c>
      <c r="C285" s="11"/>
      <c r="D285" s="11"/>
      <c r="E285" s="12" t="s">
        <v>182</v>
      </c>
      <c r="F285" s="12"/>
      <c r="G285" s="12"/>
      <c r="H285" s="10" t="s">
        <v>152</v>
      </c>
      <c r="I285" s="10"/>
      <c r="J285" s="10"/>
      <c r="K285" s="10"/>
      <c r="L285" s="10"/>
      <c r="M285" s="10"/>
      <c r="N285" s="10"/>
      <c r="O285" s="10" t="s">
        <v>2282</v>
      </c>
      <c r="P285" s="10"/>
      <c r="Q285" s="10"/>
      <c r="R285" s="10"/>
      <c r="S285" s="10"/>
      <c r="T285" s="10"/>
      <c r="U285" s="10"/>
      <c r="V285" s="10"/>
      <c r="W285" s="10"/>
      <c r="X285" s="10"/>
      <c r="Y285" s="10" t="s">
        <v>2283</v>
      </c>
      <c r="Z285" s="10"/>
    </row>
    <row r="286" spans="1:26" ht="14.1" customHeight="1" x14ac:dyDescent="0.25">
      <c r="A286" s="10"/>
      <c r="B286" s="10" t="s">
        <v>2284</v>
      </c>
      <c r="C286" s="10"/>
      <c r="D286" s="10"/>
      <c r="E286" s="12" t="s">
        <v>2285</v>
      </c>
      <c r="F286" s="12"/>
      <c r="G286" s="12"/>
      <c r="H286" s="10" t="s">
        <v>152</v>
      </c>
      <c r="I286" s="10" t="s">
        <v>2286</v>
      </c>
      <c r="J286" s="10"/>
      <c r="K286" s="10"/>
      <c r="L286" s="10" t="s">
        <v>188</v>
      </c>
      <c r="M286" s="10"/>
      <c r="N286" s="10"/>
      <c r="O286" s="10" t="s">
        <v>2282</v>
      </c>
      <c r="P286" s="10"/>
      <c r="Q286" s="10"/>
      <c r="R286" s="10"/>
      <c r="S286" s="10"/>
      <c r="T286" s="10"/>
      <c r="U286" s="10" t="s">
        <v>2287</v>
      </c>
      <c r="V286" s="10"/>
      <c r="W286" s="10"/>
      <c r="X286" s="10"/>
      <c r="Y286" s="10" t="s">
        <v>2283</v>
      </c>
      <c r="Z286" s="10"/>
    </row>
    <row r="287" spans="1:26" ht="14.1" customHeight="1" x14ac:dyDescent="0.25">
      <c r="A287" s="10"/>
      <c r="B287" s="11" t="s">
        <v>24</v>
      </c>
      <c r="C287" s="11"/>
      <c r="D287" s="11"/>
      <c r="E287" s="12" t="s">
        <v>190</v>
      </c>
      <c r="F287" s="12"/>
      <c r="G287" s="12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 t="s">
        <v>2288</v>
      </c>
      <c r="Z287" s="10"/>
    </row>
    <row r="288" spans="1:26" ht="14.1" customHeight="1" x14ac:dyDescent="0.25">
      <c r="A288" s="10"/>
      <c r="B288" s="11"/>
      <c r="C288" s="11"/>
      <c r="D288" s="11"/>
      <c r="E288" s="12" t="s">
        <v>192</v>
      </c>
      <c r="F288" s="12"/>
      <c r="G288" s="12"/>
      <c r="H288" s="10" t="s">
        <v>152</v>
      </c>
      <c r="I288" s="10"/>
      <c r="J288" s="10"/>
      <c r="K288" s="10"/>
      <c r="L288" s="10"/>
      <c r="M288" s="10"/>
      <c r="N288" s="10"/>
      <c r="O288" s="10" t="s">
        <v>2289</v>
      </c>
      <c r="P288" s="10"/>
      <c r="Q288" s="10"/>
      <c r="R288" s="10"/>
      <c r="S288" s="10"/>
      <c r="T288" s="10"/>
      <c r="U288" s="10"/>
      <c r="V288" s="10"/>
      <c r="W288" s="10"/>
      <c r="X288" s="10"/>
      <c r="Y288" s="10" t="s">
        <v>2290</v>
      </c>
      <c r="Z288" s="10"/>
    </row>
    <row r="289" spans="1:26" ht="25.5" customHeight="1" x14ac:dyDescent="0.25">
      <c r="A289" s="10"/>
      <c r="B289" s="10" t="s">
        <v>2291</v>
      </c>
      <c r="C289" s="10"/>
      <c r="D289" s="10"/>
      <c r="E289" s="12" t="s">
        <v>2292</v>
      </c>
      <c r="F289" s="12"/>
      <c r="G289" s="12"/>
      <c r="H289" s="10" t="s">
        <v>197</v>
      </c>
      <c r="I289" s="10" t="s">
        <v>448</v>
      </c>
      <c r="J289" s="10"/>
      <c r="K289" s="10"/>
      <c r="L289" s="10" t="s">
        <v>199</v>
      </c>
      <c r="M289" s="10"/>
      <c r="N289" s="10"/>
      <c r="O289" s="10" t="s">
        <v>2293</v>
      </c>
      <c r="P289" s="10"/>
      <c r="Q289" s="10" t="s">
        <v>2294</v>
      </c>
      <c r="R289" s="10"/>
      <c r="S289" s="10" t="s">
        <v>971</v>
      </c>
      <c r="T289" s="10"/>
      <c r="U289" s="10" t="s">
        <v>2295</v>
      </c>
      <c r="V289" s="10"/>
      <c r="W289" s="10"/>
      <c r="X289" s="10"/>
      <c r="Y289" s="10" t="s">
        <v>2296</v>
      </c>
      <c r="Z289" s="10"/>
    </row>
    <row r="290" spans="1:26" ht="25.5" customHeight="1" x14ac:dyDescent="0.25">
      <c r="A290" s="10"/>
      <c r="B290" s="10" t="s">
        <v>402</v>
      </c>
      <c r="C290" s="10"/>
      <c r="D290" s="10"/>
      <c r="E290" s="12" t="s">
        <v>403</v>
      </c>
      <c r="F290" s="12"/>
      <c r="G290" s="12"/>
      <c r="H290" s="10" t="s">
        <v>197</v>
      </c>
      <c r="I290" s="10" t="s">
        <v>252</v>
      </c>
      <c r="J290" s="10"/>
      <c r="K290" s="10"/>
      <c r="L290" s="10" t="s">
        <v>199</v>
      </c>
      <c r="M290" s="10"/>
      <c r="N290" s="10"/>
      <c r="O290" s="10" t="s">
        <v>2289</v>
      </c>
      <c r="P290" s="10"/>
      <c r="Q290" s="10" t="s">
        <v>404</v>
      </c>
      <c r="R290" s="10"/>
      <c r="S290" s="10" t="s">
        <v>374</v>
      </c>
      <c r="T290" s="10"/>
      <c r="U290" s="10" t="s">
        <v>405</v>
      </c>
      <c r="V290" s="10"/>
      <c r="W290" s="10"/>
      <c r="X290" s="10"/>
      <c r="Y290" s="10" t="s">
        <v>2297</v>
      </c>
      <c r="Z290" s="10"/>
    </row>
    <row r="291" spans="1:26" ht="25.5" customHeight="1" x14ac:dyDescent="0.25">
      <c r="A291" s="10"/>
      <c r="B291" s="10" t="s">
        <v>205</v>
      </c>
      <c r="C291" s="10"/>
      <c r="D291" s="10"/>
      <c r="E291" s="12" t="s">
        <v>206</v>
      </c>
      <c r="F291" s="12"/>
      <c r="G291" s="12"/>
      <c r="H291" s="10" t="s">
        <v>152</v>
      </c>
      <c r="I291" s="10" t="s">
        <v>252</v>
      </c>
      <c r="J291" s="10"/>
      <c r="K291" s="10"/>
      <c r="L291" s="10" t="s">
        <v>199</v>
      </c>
      <c r="M291" s="10"/>
      <c r="N291" s="10"/>
      <c r="O291" s="10" t="s">
        <v>2289</v>
      </c>
      <c r="P291" s="10"/>
      <c r="Q291" s="10"/>
      <c r="R291" s="10"/>
      <c r="S291" s="10"/>
      <c r="T291" s="10"/>
      <c r="U291" s="10" t="s">
        <v>207</v>
      </c>
      <c r="V291" s="10"/>
      <c r="W291" s="10"/>
      <c r="X291" s="10"/>
      <c r="Y291" s="10" t="s">
        <v>2290</v>
      </c>
      <c r="Z291" s="10"/>
    </row>
    <row r="292" spans="1:26" ht="14.1" customHeight="1" x14ac:dyDescent="0.25">
      <c r="A292" s="10"/>
      <c r="B292" s="10"/>
      <c r="C292" s="10"/>
      <c r="D292" s="10"/>
      <c r="E292" s="12" t="s">
        <v>218</v>
      </c>
      <c r="F292" s="12"/>
      <c r="G292" s="12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 t="s">
        <v>2298</v>
      </c>
      <c r="Z292" s="10"/>
    </row>
    <row r="293" spans="1:26" ht="14.1" customHeight="1" x14ac:dyDescent="0.25">
      <c r="A293" s="10"/>
      <c r="B293" s="10"/>
      <c r="C293" s="10"/>
      <c r="D293" s="10"/>
      <c r="E293" s="12" t="s">
        <v>220</v>
      </c>
      <c r="F293" s="12"/>
      <c r="G293" s="12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 t="s">
        <v>2299</v>
      </c>
      <c r="Z293" s="10"/>
    </row>
    <row r="294" spans="1:26" ht="36.950000000000003" customHeight="1" x14ac:dyDescent="0.25">
      <c r="A294" s="10"/>
      <c r="B294" s="10" t="s">
        <v>2261</v>
      </c>
      <c r="C294" s="10"/>
      <c r="D294" s="10"/>
      <c r="E294" s="12" t="s">
        <v>2262</v>
      </c>
      <c r="F294" s="12"/>
      <c r="G294" s="12"/>
      <c r="H294" s="10" t="s">
        <v>224</v>
      </c>
      <c r="I294" s="10" t="s">
        <v>225</v>
      </c>
      <c r="J294" s="10"/>
      <c r="K294" s="10"/>
      <c r="L294" s="10"/>
      <c r="M294" s="10"/>
      <c r="N294" s="10"/>
      <c r="O294" s="10" t="s">
        <v>225</v>
      </c>
      <c r="P294" s="10"/>
      <c r="Q294" s="10"/>
      <c r="R294" s="10"/>
      <c r="S294" s="10"/>
      <c r="T294" s="10"/>
      <c r="U294" s="10"/>
      <c r="V294" s="10"/>
      <c r="W294" s="10"/>
      <c r="X294" s="10"/>
      <c r="Y294" s="10" t="s">
        <v>2300</v>
      </c>
      <c r="Z294" s="10"/>
    </row>
    <row r="295" spans="1:26" ht="36.950000000000003" customHeight="1" x14ac:dyDescent="0.25">
      <c r="A295" s="10"/>
      <c r="B295" s="10" t="s">
        <v>2264</v>
      </c>
      <c r="C295" s="10"/>
      <c r="D295" s="10"/>
      <c r="E295" s="12" t="s">
        <v>2265</v>
      </c>
      <c r="F295" s="12"/>
      <c r="G295" s="12"/>
      <c r="H295" s="10" t="s">
        <v>224</v>
      </c>
      <c r="I295" s="10" t="s">
        <v>2266</v>
      </c>
      <c r="J295" s="10"/>
      <c r="K295" s="10"/>
      <c r="L295" s="10" t="s">
        <v>230</v>
      </c>
      <c r="M295" s="10"/>
      <c r="N295" s="10"/>
      <c r="O295" s="10" t="s">
        <v>2267</v>
      </c>
      <c r="P295" s="10"/>
      <c r="Q295" s="10"/>
      <c r="R295" s="10"/>
      <c r="S295" s="10"/>
      <c r="T295" s="10"/>
      <c r="U295" s="10"/>
      <c r="V295" s="10"/>
      <c r="W295" s="10"/>
      <c r="X295" s="10"/>
      <c r="Y295" s="10" t="s">
        <v>2301</v>
      </c>
      <c r="Z295" s="10"/>
    </row>
    <row r="296" spans="1:26" ht="14.1" customHeight="1" x14ac:dyDescent="0.25">
      <c r="A296" s="10"/>
      <c r="B296" s="10"/>
      <c r="C296" s="10"/>
      <c r="D296" s="10"/>
      <c r="E296" s="13" t="s">
        <v>233</v>
      </c>
      <c r="F296" s="13"/>
      <c r="G296" s="13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 t="s">
        <v>2302</v>
      </c>
      <c r="V296" s="10"/>
      <c r="W296" s="10"/>
      <c r="X296" s="10"/>
      <c r="Y296" s="10" t="s">
        <v>2303</v>
      </c>
      <c r="Z296" s="10"/>
    </row>
    <row r="297" spans="1:26" ht="48.6" customHeight="1" x14ac:dyDescent="0.25">
      <c r="A297" s="10" t="s">
        <v>1065</v>
      </c>
      <c r="B297" s="10" t="s">
        <v>2304</v>
      </c>
      <c r="C297" s="10"/>
      <c r="D297" s="10"/>
      <c r="E297" s="12" t="s">
        <v>2305</v>
      </c>
      <c r="F297" s="12"/>
      <c r="G297" s="12"/>
      <c r="H297" s="10" t="s">
        <v>2257</v>
      </c>
      <c r="I297" s="10" t="s">
        <v>1581</v>
      </c>
      <c r="J297" s="10"/>
      <c r="K297" s="10"/>
      <c r="L297" s="10"/>
      <c r="M297" s="10"/>
      <c r="N297" s="10"/>
      <c r="O297" s="10" t="s">
        <v>1581</v>
      </c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71.45" customHeight="1" x14ac:dyDescent="0.25">
      <c r="A298" s="10"/>
      <c r="B298" s="10" t="s">
        <v>178</v>
      </c>
      <c r="C298" s="10"/>
      <c r="D298" s="10"/>
      <c r="E298" s="12" t="s">
        <v>179</v>
      </c>
      <c r="F298" s="12"/>
      <c r="G298" s="12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74.95" customHeight="1" x14ac:dyDescent="0.25">
      <c r="A299" s="10"/>
      <c r="B299" s="10" t="s">
        <v>180</v>
      </c>
      <c r="C299" s="10"/>
      <c r="D299" s="10"/>
      <c r="E299" s="12" t="s">
        <v>181</v>
      </c>
      <c r="F299" s="12"/>
      <c r="G299" s="12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4.1" customHeight="1" x14ac:dyDescent="0.25">
      <c r="A300" s="10"/>
      <c r="B300" s="11" t="s">
        <v>23</v>
      </c>
      <c r="C300" s="11"/>
      <c r="D300" s="11"/>
      <c r="E300" s="12" t="s">
        <v>182</v>
      </c>
      <c r="F300" s="12"/>
      <c r="G300" s="12"/>
      <c r="H300" s="10" t="s">
        <v>152</v>
      </c>
      <c r="I300" s="10"/>
      <c r="J300" s="10"/>
      <c r="K300" s="10"/>
      <c r="L300" s="10"/>
      <c r="M300" s="10"/>
      <c r="N300" s="10"/>
      <c r="O300" s="10" t="s">
        <v>2306</v>
      </c>
      <c r="P300" s="10"/>
      <c r="Q300" s="10"/>
      <c r="R300" s="10"/>
      <c r="S300" s="10"/>
      <c r="T300" s="10"/>
      <c r="U300" s="10"/>
      <c r="V300" s="10"/>
      <c r="W300" s="10"/>
      <c r="X300" s="10"/>
      <c r="Y300" s="10" t="s">
        <v>2307</v>
      </c>
      <c r="Z300" s="10"/>
    </row>
    <row r="301" spans="1:26" ht="14.1" customHeight="1" x14ac:dyDescent="0.25">
      <c r="A301" s="10"/>
      <c r="B301" s="10" t="s">
        <v>2308</v>
      </c>
      <c r="C301" s="10"/>
      <c r="D301" s="10"/>
      <c r="E301" s="12" t="s">
        <v>2309</v>
      </c>
      <c r="F301" s="12"/>
      <c r="G301" s="12"/>
      <c r="H301" s="10" t="s">
        <v>152</v>
      </c>
      <c r="I301" s="10" t="s">
        <v>27</v>
      </c>
      <c r="J301" s="10"/>
      <c r="K301" s="10"/>
      <c r="L301" s="10" t="s">
        <v>188</v>
      </c>
      <c r="M301" s="10"/>
      <c r="N301" s="10"/>
      <c r="O301" s="10" t="s">
        <v>2310</v>
      </c>
      <c r="P301" s="10"/>
      <c r="Q301" s="10"/>
      <c r="R301" s="10"/>
      <c r="S301" s="10"/>
      <c r="T301" s="10"/>
      <c r="U301" s="10" t="s">
        <v>1484</v>
      </c>
      <c r="V301" s="10"/>
      <c r="W301" s="10"/>
      <c r="X301" s="10"/>
      <c r="Y301" s="10" t="s">
        <v>2311</v>
      </c>
      <c r="Z301" s="10"/>
    </row>
    <row r="302" spans="1:26" ht="14.1" customHeight="1" x14ac:dyDescent="0.25">
      <c r="A302" s="10"/>
      <c r="B302" s="10" t="s">
        <v>2312</v>
      </c>
      <c r="C302" s="10"/>
      <c r="D302" s="10"/>
      <c r="E302" s="12" t="s">
        <v>2313</v>
      </c>
      <c r="F302" s="12"/>
      <c r="G302" s="12"/>
      <c r="H302" s="10" t="s">
        <v>152</v>
      </c>
      <c r="I302" s="10" t="s">
        <v>2314</v>
      </c>
      <c r="J302" s="10"/>
      <c r="K302" s="10"/>
      <c r="L302" s="10" t="s">
        <v>188</v>
      </c>
      <c r="M302" s="10"/>
      <c r="N302" s="10"/>
      <c r="O302" s="10" t="s">
        <v>2315</v>
      </c>
      <c r="P302" s="10"/>
      <c r="Q302" s="10"/>
      <c r="R302" s="10"/>
      <c r="S302" s="10"/>
      <c r="T302" s="10"/>
      <c r="U302" s="10" t="s">
        <v>189</v>
      </c>
      <c r="V302" s="10"/>
      <c r="W302" s="10"/>
      <c r="X302" s="10"/>
      <c r="Y302" s="10" t="s">
        <v>2316</v>
      </c>
      <c r="Z302" s="10"/>
    </row>
    <row r="303" spans="1:26" ht="14.1" customHeight="1" x14ac:dyDescent="0.25">
      <c r="A303" s="10"/>
      <c r="B303" s="11" t="s">
        <v>24</v>
      </c>
      <c r="C303" s="11"/>
      <c r="D303" s="11"/>
      <c r="E303" s="12" t="s">
        <v>190</v>
      </c>
      <c r="F303" s="12"/>
      <c r="G303" s="12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 t="s">
        <v>2317</v>
      </c>
      <c r="Z303" s="10"/>
    </row>
    <row r="304" spans="1:26" ht="14.1" customHeight="1" x14ac:dyDescent="0.25">
      <c r="A304" s="10"/>
      <c r="B304" s="11"/>
      <c r="C304" s="11"/>
      <c r="D304" s="11"/>
      <c r="E304" s="12" t="s">
        <v>192</v>
      </c>
      <c r="F304" s="12"/>
      <c r="G304" s="12"/>
      <c r="H304" s="10" t="s">
        <v>152</v>
      </c>
      <c r="I304" s="10"/>
      <c r="J304" s="10"/>
      <c r="K304" s="10"/>
      <c r="L304" s="10"/>
      <c r="M304" s="10"/>
      <c r="N304" s="10"/>
      <c r="O304" s="10" t="s">
        <v>2318</v>
      </c>
      <c r="P304" s="10"/>
      <c r="Q304" s="10"/>
      <c r="R304" s="10"/>
      <c r="S304" s="10"/>
      <c r="T304" s="10"/>
      <c r="U304" s="10"/>
      <c r="V304" s="10"/>
      <c r="W304" s="10"/>
      <c r="X304" s="10"/>
      <c r="Y304" s="10" t="s">
        <v>2319</v>
      </c>
      <c r="Z304" s="10"/>
    </row>
    <row r="305" spans="1:26" ht="25.5" customHeight="1" x14ac:dyDescent="0.25">
      <c r="A305" s="10"/>
      <c r="B305" s="10" t="s">
        <v>667</v>
      </c>
      <c r="C305" s="10"/>
      <c r="D305" s="10"/>
      <c r="E305" s="12" t="s">
        <v>668</v>
      </c>
      <c r="F305" s="12"/>
      <c r="G305" s="12"/>
      <c r="H305" s="10" t="s">
        <v>197</v>
      </c>
      <c r="I305" s="10" t="s">
        <v>663</v>
      </c>
      <c r="J305" s="10"/>
      <c r="K305" s="10"/>
      <c r="L305" s="10" t="s">
        <v>199</v>
      </c>
      <c r="M305" s="10"/>
      <c r="N305" s="10"/>
      <c r="O305" s="10" t="s">
        <v>2318</v>
      </c>
      <c r="P305" s="10"/>
      <c r="Q305" s="10" t="s">
        <v>670</v>
      </c>
      <c r="R305" s="10"/>
      <c r="S305" s="10" t="s">
        <v>671</v>
      </c>
      <c r="T305" s="10"/>
      <c r="U305" s="10" t="s">
        <v>672</v>
      </c>
      <c r="V305" s="10"/>
      <c r="W305" s="10"/>
      <c r="X305" s="10"/>
      <c r="Y305" s="10" t="s">
        <v>2317</v>
      </c>
      <c r="Z305" s="10"/>
    </row>
    <row r="306" spans="1:26" ht="25.5" customHeight="1" x14ac:dyDescent="0.25">
      <c r="A306" s="10"/>
      <c r="B306" s="10" t="s">
        <v>205</v>
      </c>
      <c r="C306" s="10"/>
      <c r="D306" s="10"/>
      <c r="E306" s="12" t="s">
        <v>206</v>
      </c>
      <c r="F306" s="12"/>
      <c r="G306" s="12"/>
      <c r="H306" s="10" t="s">
        <v>152</v>
      </c>
      <c r="I306" s="10" t="s">
        <v>663</v>
      </c>
      <c r="J306" s="10"/>
      <c r="K306" s="10"/>
      <c r="L306" s="10" t="s">
        <v>199</v>
      </c>
      <c r="M306" s="10"/>
      <c r="N306" s="10"/>
      <c r="O306" s="10" t="s">
        <v>2318</v>
      </c>
      <c r="P306" s="10"/>
      <c r="Q306" s="10"/>
      <c r="R306" s="10"/>
      <c r="S306" s="10"/>
      <c r="T306" s="10"/>
      <c r="U306" s="10" t="s">
        <v>207</v>
      </c>
      <c r="V306" s="10"/>
      <c r="W306" s="10"/>
      <c r="X306" s="10"/>
      <c r="Y306" s="10" t="s">
        <v>2319</v>
      </c>
      <c r="Z306" s="10"/>
    </row>
    <row r="307" spans="1:26" ht="14.1" customHeight="1" x14ac:dyDescent="0.25">
      <c r="A307" s="10"/>
      <c r="B307" s="11" t="s">
        <v>26</v>
      </c>
      <c r="C307" s="11"/>
      <c r="D307" s="11"/>
      <c r="E307" s="12" t="s">
        <v>248</v>
      </c>
      <c r="F307" s="12"/>
      <c r="G307" s="12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 t="s">
        <v>2320</v>
      </c>
      <c r="Z307" s="10"/>
    </row>
    <row r="308" spans="1:26" ht="14.1" customHeight="1" x14ac:dyDescent="0.25">
      <c r="A308" s="10"/>
      <c r="B308" s="10" t="s">
        <v>676</v>
      </c>
      <c r="C308" s="10"/>
      <c r="D308" s="10"/>
      <c r="E308" s="12" t="s">
        <v>677</v>
      </c>
      <c r="F308" s="12"/>
      <c r="G308" s="12"/>
      <c r="H308" s="10" t="s">
        <v>678</v>
      </c>
      <c r="I308" s="10" t="s">
        <v>171</v>
      </c>
      <c r="J308" s="10"/>
      <c r="K308" s="10"/>
      <c r="L308" s="10"/>
      <c r="M308" s="10"/>
      <c r="N308" s="10"/>
      <c r="O308" s="10" t="s">
        <v>2321</v>
      </c>
      <c r="P308" s="10"/>
      <c r="Q308" s="10" t="s">
        <v>680</v>
      </c>
      <c r="R308" s="10"/>
      <c r="S308" s="10" t="s">
        <v>681</v>
      </c>
      <c r="T308" s="10"/>
      <c r="U308" s="10" t="s">
        <v>682</v>
      </c>
      <c r="V308" s="10"/>
      <c r="W308" s="10"/>
      <c r="X308" s="10"/>
      <c r="Y308" s="10" t="s">
        <v>2320</v>
      </c>
      <c r="Z308" s="10"/>
    </row>
    <row r="309" spans="1:26" ht="14.1" customHeight="1" x14ac:dyDescent="0.25">
      <c r="A309" s="10"/>
      <c r="B309" s="10" t="s">
        <v>2322</v>
      </c>
      <c r="C309" s="10"/>
      <c r="D309" s="10"/>
      <c r="E309" s="12" t="s">
        <v>2323</v>
      </c>
      <c r="F309" s="12"/>
      <c r="G309" s="12"/>
      <c r="H309" s="10" t="s">
        <v>251</v>
      </c>
      <c r="I309" s="10" t="s">
        <v>24</v>
      </c>
      <c r="J309" s="10"/>
      <c r="K309" s="10"/>
      <c r="L309" s="10"/>
      <c r="M309" s="10"/>
      <c r="N309" s="10"/>
      <c r="O309" s="10" t="s">
        <v>1366</v>
      </c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4.1" customHeight="1" x14ac:dyDescent="0.25">
      <c r="A310" s="10"/>
      <c r="B310" s="10"/>
      <c r="C310" s="10"/>
      <c r="D310" s="10"/>
      <c r="E310" s="12" t="s">
        <v>218</v>
      </c>
      <c r="F310" s="12"/>
      <c r="G310" s="12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 t="s">
        <v>2324</v>
      </c>
      <c r="Z310" s="10"/>
    </row>
    <row r="311" spans="1:26" ht="25.5" customHeight="1" x14ac:dyDescent="0.25">
      <c r="A311" s="10" t="s">
        <v>2325</v>
      </c>
      <c r="B311" s="10" t="s">
        <v>2326</v>
      </c>
      <c r="C311" s="10"/>
      <c r="D311" s="10"/>
      <c r="E311" s="12" t="s">
        <v>2327</v>
      </c>
      <c r="F311" s="12"/>
      <c r="G311" s="12"/>
      <c r="H311" s="10" t="s">
        <v>251</v>
      </c>
      <c r="I311" s="10" t="s">
        <v>24</v>
      </c>
      <c r="J311" s="10"/>
      <c r="K311" s="10"/>
      <c r="L311" s="10"/>
      <c r="M311" s="10"/>
      <c r="N311" s="10"/>
      <c r="O311" s="10" t="s">
        <v>1366</v>
      </c>
      <c r="P311" s="10"/>
      <c r="Q311" s="10" t="s">
        <v>2328</v>
      </c>
      <c r="R311" s="10"/>
      <c r="S311" s="10" t="s">
        <v>2329</v>
      </c>
      <c r="T311" s="10"/>
      <c r="U311" s="10" t="s">
        <v>2330</v>
      </c>
      <c r="V311" s="10"/>
      <c r="W311" s="10"/>
      <c r="X311" s="10"/>
      <c r="Y311" s="10" t="s">
        <v>2331</v>
      </c>
      <c r="Z311" s="10"/>
    </row>
    <row r="312" spans="1:26" ht="14.1" customHeight="1" x14ac:dyDescent="0.25">
      <c r="A312" s="10"/>
      <c r="B312" s="10"/>
      <c r="C312" s="10"/>
      <c r="D312" s="10"/>
      <c r="E312" s="12" t="s">
        <v>220</v>
      </c>
      <c r="F312" s="12"/>
      <c r="G312" s="12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 t="s">
        <v>2332</v>
      </c>
      <c r="Z312" s="10"/>
    </row>
    <row r="313" spans="1:26" ht="36.950000000000003" customHeight="1" x14ac:dyDescent="0.25">
      <c r="A313" s="10"/>
      <c r="B313" s="10" t="s">
        <v>2261</v>
      </c>
      <c r="C313" s="10"/>
      <c r="D313" s="10"/>
      <c r="E313" s="12" t="s">
        <v>2262</v>
      </c>
      <c r="F313" s="12"/>
      <c r="G313" s="12"/>
      <c r="H313" s="10" t="s">
        <v>224</v>
      </c>
      <c r="I313" s="10" t="s">
        <v>225</v>
      </c>
      <c r="J313" s="10"/>
      <c r="K313" s="10"/>
      <c r="L313" s="10"/>
      <c r="M313" s="10"/>
      <c r="N313" s="10"/>
      <c r="O313" s="10" t="s">
        <v>225</v>
      </c>
      <c r="P313" s="10"/>
      <c r="Q313" s="10"/>
      <c r="R313" s="10"/>
      <c r="S313" s="10"/>
      <c r="T313" s="10"/>
      <c r="U313" s="10"/>
      <c r="V313" s="10"/>
      <c r="W313" s="10"/>
      <c r="X313" s="10"/>
      <c r="Y313" s="10" t="s">
        <v>2333</v>
      </c>
      <c r="Z313" s="10"/>
    </row>
    <row r="314" spans="1:26" ht="36.950000000000003" customHeight="1" x14ac:dyDescent="0.25">
      <c r="A314" s="10"/>
      <c r="B314" s="10" t="s">
        <v>2264</v>
      </c>
      <c r="C314" s="10"/>
      <c r="D314" s="10"/>
      <c r="E314" s="12" t="s">
        <v>2265</v>
      </c>
      <c r="F314" s="12"/>
      <c r="G314" s="12"/>
      <c r="H314" s="10" t="s">
        <v>224</v>
      </c>
      <c r="I314" s="10" t="s">
        <v>2266</v>
      </c>
      <c r="J314" s="10"/>
      <c r="K314" s="10"/>
      <c r="L314" s="10" t="s">
        <v>230</v>
      </c>
      <c r="M314" s="10"/>
      <c r="N314" s="10"/>
      <c r="O314" s="10" t="s">
        <v>2267</v>
      </c>
      <c r="P314" s="10"/>
      <c r="Q314" s="10"/>
      <c r="R314" s="10"/>
      <c r="S314" s="10"/>
      <c r="T314" s="10"/>
      <c r="U314" s="10"/>
      <c r="V314" s="10"/>
      <c r="W314" s="10"/>
      <c r="X314" s="10"/>
      <c r="Y314" s="10" t="s">
        <v>2334</v>
      </c>
      <c r="Z314" s="10"/>
    </row>
    <row r="315" spans="1:26" ht="14.1" customHeight="1" x14ac:dyDescent="0.25">
      <c r="A315" s="10"/>
      <c r="B315" s="10"/>
      <c r="C315" s="10"/>
      <c r="D315" s="10"/>
      <c r="E315" s="13" t="s">
        <v>233</v>
      </c>
      <c r="F315" s="13"/>
      <c r="G315" s="13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 t="s">
        <v>2335</v>
      </c>
      <c r="V315" s="10"/>
      <c r="W315" s="10"/>
      <c r="X315" s="10"/>
      <c r="Y315" s="10" t="s">
        <v>2336</v>
      </c>
      <c r="Z315" s="10"/>
    </row>
    <row r="316" spans="1:26" ht="25.5" customHeight="1" x14ac:dyDescent="0.25">
      <c r="A316" s="10"/>
      <c r="B316" s="10"/>
      <c r="C316" s="10"/>
      <c r="D316" s="10"/>
      <c r="E316" s="13" t="s">
        <v>496</v>
      </c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0"/>
      <c r="X316" s="10"/>
      <c r="Y316" s="17" t="s">
        <v>2337</v>
      </c>
      <c r="Z316" s="10"/>
    </row>
    <row r="317" spans="1:26" ht="14.1" customHeight="1" x14ac:dyDescent="0.25">
      <c r="A317" s="10"/>
      <c r="B317" s="10"/>
      <c r="C317" s="10"/>
      <c r="D317" s="10"/>
      <c r="E317" s="18" t="s">
        <v>498</v>
      </c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0"/>
      <c r="Z317" s="10"/>
    </row>
    <row r="318" spans="1:26" ht="14.1" customHeight="1" x14ac:dyDescent="0.25">
      <c r="A318" s="10"/>
      <c r="B318" s="10"/>
      <c r="C318" s="10"/>
      <c r="D318" s="10"/>
      <c r="E318" s="12" t="s">
        <v>499</v>
      </c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0"/>
      <c r="X318" s="10"/>
      <c r="Y318" s="10" t="s">
        <v>2338</v>
      </c>
      <c r="Z318" s="10"/>
    </row>
    <row r="319" spans="1:26" ht="14.1" customHeight="1" x14ac:dyDescent="0.25">
      <c r="A319" s="10"/>
      <c r="B319" s="10"/>
      <c r="C319" s="10"/>
      <c r="D319" s="10"/>
      <c r="E319" s="12" t="s">
        <v>501</v>
      </c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0"/>
      <c r="X319" s="10"/>
      <c r="Y319" s="10" t="s">
        <v>2339</v>
      </c>
      <c r="Z319" s="10"/>
    </row>
    <row r="320" spans="1:26" ht="14.1" customHeight="1" x14ac:dyDescent="0.25">
      <c r="A320" s="10"/>
      <c r="B320" s="10"/>
      <c r="C320" s="10"/>
      <c r="D320" s="10"/>
      <c r="E320" s="12" t="s">
        <v>503</v>
      </c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0"/>
      <c r="X320" s="10"/>
      <c r="Y320" s="10" t="s">
        <v>2340</v>
      </c>
      <c r="Z320" s="10"/>
    </row>
    <row r="321" spans="1:26" ht="14.1" customHeight="1" x14ac:dyDescent="0.25">
      <c r="A321" s="10"/>
      <c r="B321" s="10"/>
      <c r="C321" s="10"/>
      <c r="D321" s="10"/>
      <c r="E321" s="12" t="s">
        <v>505</v>
      </c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0"/>
      <c r="X321" s="10"/>
      <c r="Y321" s="10" t="s">
        <v>2341</v>
      </c>
      <c r="Z321" s="10"/>
    </row>
    <row r="322" spans="1:26" ht="14.1" customHeight="1" x14ac:dyDescent="0.25">
      <c r="A322" s="10"/>
      <c r="B322" s="10"/>
      <c r="C322" s="10"/>
      <c r="D322" s="10"/>
      <c r="E322" s="12" t="s">
        <v>506</v>
      </c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0"/>
      <c r="X322" s="10"/>
      <c r="Y322" s="10" t="s">
        <v>35</v>
      </c>
      <c r="Z322" s="10"/>
    </row>
    <row r="323" spans="1:26" ht="14.1" customHeight="1" x14ac:dyDescent="0.25">
      <c r="A323" s="10"/>
      <c r="B323" s="10"/>
      <c r="C323" s="10"/>
      <c r="D323" s="10"/>
      <c r="E323" s="12" t="s">
        <v>508</v>
      </c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0"/>
      <c r="X323" s="10"/>
      <c r="Y323" s="10" t="s">
        <v>2342</v>
      </c>
      <c r="Z323" s="10"/>
    </row>
    <row r="324" spans="1:26" ht="14.1" customHeight="1" x14ac:dyDescent="0.25">
      <c r="A324" s="10"/>
      <c r="B324" s="10"/>
      <c r="C324" s="10"/>
      <c r="D324" s="10"/>
      <c r="E324" s="12" t="s">
        <v>510</v>
      </c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0"/>
      <c r="X324" s="10"/>
      <c r="Y324" s="10" t="s">
        <v>2343</v>
      </c>
      <c r="Z324" s="10"/>
    </row>
    <row r="325" spans="1:26" ht="14.1" customHeight="1" x14ac:dyDescent="0.25">
      <c r="A325" s="10"/>
      <c r="B325" s="10"/>
      <c r="C325" s="10"/>
      <c r="D325" s="10"/>
      <c r="E325" s="12" t="s">
        <v>512</v>
      </c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0"/>
      <c r="X325" s="10"/>
      <c r="Y325" s="10" t="s">
        <v>2344</v>
      </c>
      <c r="Z325" s="10"/>
    </row>
    <row r="326" spans="1:26" ht="14.1" customHeight="1" x14ac:dyDescent="0.25">
      <c r="A326" s="10"/>
      <c r="B326" s="10"/>
      <c r="C326" s="10"/>
      <c r="D326" s="10"/>
      <c r="E326" s="12" t="s">
        <v>514</v>
      </c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0"/>
      <c r="X326" s="10"/>
      <c r="Y326" s="10" t="s">
        <v>35</v>
      </c>
      <c r="Z326" s="10"/>
    </row>
    <row r="327" spans="1:26" ht="14.1" customHeight="1" x14ac:dyDescent="0.25">
      <c r="A327" s="10"/>
      <c r="B327" s="10"/>
      <c r="C327" s="10"/>
      <c r="D327" s="10"/>
      <c r="E327" s="12" t="s">
        <v>515</v>
      </c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0"/>
      <c r="X327" s="10"/>
      <c r="Y327" s="10" t="s">
        <v>35</v>
      </c>
      <c r="Z327" s="10"/>
    </row>
    <row r="328" spans="1:26" ht="14.1" customHeight="1" x14ac:dyDescent="0.25">
      <c r="A328" s="10"/>
      <c r="B328" s="10"/>
      <c r="C328" s="10"/>
      <c r="D328" s="10"/>
      <c r="E328" s="13" t="s">
        <v>516</v>
      </c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0"/>
      <c r="X328" s="10"/>
      <c r="Y328" s="17" t="s">
        <v>2345</v>
      </c>
      <c r="Z328" s="10"/>
    </row>
    <row r="329" spans="1:26" ht="14.1" customHeight="1" x14ac:dyDescent="0.25">
      <c r="A329" s="10"/>
      <c r="B329" s="10"/>
      <c r="C329" s="10"/>
      <c r="D329" s="10"/>
      <c r="E329" s="18" t="s">
        <v>498</v>
      </c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0"/>
      <c r="Z329" s="10"/>
    </row>
    <row r="330" spans="1:26" ht="25.5" customHeight="1" x14ac:dyDescent="0.25">
      <c r="A330" s="10"/>
      <c r="B330" s="10"/>
      <c r="C330" s="10"/>
      <c r="D330" s="10"/>
      <c r="E330" s="12" t="s">
        <v>518</v>
      </c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0"/>
      <c r="X330" s="10"/>
      <c r="Y330" s="10" t="s">
        <v>35</v>
      </c>
      <c r="Z330" s="10"/>
    </row>
    <row r="331" spans="1:26" ht="14.1" customHeight="1" x14ac:dyDescent="0.25">
      <c r="A331" s="10"/>
      <c r="B331" s="10"/>
      <c r="C331" s="10"/>
      <c r="D331" s="10"/>
      <c r="E331" s="12" t="s">
        <v>519</v>
      </c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0"/>
      <c r="X331" s="10"/>
      <c r="Y331" s="10" t="s">
        <v>35</v>
      </c>
      <c r="Z331" s="10"/>
    </row>
    <row r="332" spans="1:26" ht="14.1" customHeight="1" x14ac:dyDescent="0.25">
      <c r="A332" s="10"/>
      <c r="B332" s="10"/>
      <c r="C332" s="10"/>
      <c r="D332" s="10"/>
      <c r="E332" s="18" t="s">
        <v>520</v>
      </c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0"/>
      <c r="Z332" s="10"/>
    </row>
    <row r="333" spans="1:26" ht="14.1" customHeight="1" x14ac:dyDescent="0.25">
      <c r="A333" s="10"/>
      <c r="B333" s="10"/>
      <c r="C333" s="10"/>
      <c r="D333" s="10"/>
      <c r="E333" s="12" t="s">
        <v>521</v>
      </c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0"/>
      <c r="X333" s="10"/>
      <c r="Y333" s="10" t="s">
        <v>1873</v>
      </c>
      <c r="Z333" s="10"/>
    </row>
    <row r="334" spans="1:26" ht="14.1" customHeight="1" x14ac:dyDescent="0.25">
      <c r="A334" s="10"/>
      <c r="B334" s="10"/>
      <c r="C334" s="10"/>
      <c r="D334" s="10"/>
      <c r="E334" s="12" t="s">
        <v>522</v>
      </c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0"/>
      <c r="X334" s="10"/>
      <c r="Y334" s="10" t="s">
        <v>1874</v>
      </c>
      <c r="Z334" s="10"/>
    </row>
    <row r="335" spans="1:26" ht="12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1" customHeight="1" x14ac:dyDescent="0.25">
      <c r="A336" s="10"/>
      <c r="B336" s="10"/>
      <c r="C336" s="10"/>
      <c r="D336" s="13" t="s">
        <v>523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0"/>
      <c r="Y336" s="10"/>
      <c r="Z336" s="10"/>
    </row>
    <row r="337" spans="1:26" ht="12.75" customHeight="1" x14ac:dyDescent="0.25">
      <c r="A337" s="10"/>
      <c r="B337" s="10"/>
      <c r="C337" s="10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0"/>
      <c r="Y337" s="10"/>
      <c r="Z337" s="10"/>
    </row>
    <row r="338" spans="1:26" ht="14.1" customHeight="1" x14ac:dyDescent="0.25">
      <c r="A338" s="10"/>
      <c r="B338" s="10"/>
      <c r="C338" s="10"/>
      <c r="D338" s="13" t="s">
        <v>524</v>
      </c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0"/>
      <c r="W338" s="10"/>
      <c r="X338" s="17" t="s">
        <v>2346</v>
      </c>
      <c r="Y338" s="10"/>
      <c r="Z338" s="10"/>
    </row>
    <row r="339" spans="1:26" ht="14.1" customHeight="1" x14ac:dyDescent="0.25">
      <c r="A339" s="10"/>
      <c r="B339" s="10"/>
      <c r="C339" s="10"/>
      <c r="D339" s="18" t="s">
        <v>498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0"/>
      <c r="Y339" s="10"/>
      <c r="Z339" s="10"/>
    </row>
    <row r="340" spans="1:26" ht="14.1" customHeight="1" x14ac:dyDescent="0.25">
      <c r="A340" s="10"/>
      <c r="B340" s="10"/>
      <c r="C340" s="10"/>
      <c r="D340" s="12" t="s">
        <v>525</v>
      </c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0"/>
      <c r="W340" s="10"/>
      <c r="X340" s="10" t="s">
        <v>2347</v>
      </c>
      <c r="Y340" s="10"/>
      <c r="Z340" s="10"/>
    </row>
    <row r="341" spans="1:26" ht="14.1" customHeight="1" x14ac:dyDescent="0.25">
      <c r="A341" s="10"/>
      <c r="B341" s="10"/>
      <c r="C341" s="10"/>
      <c r="D341" s="18" t="s">
        <v>526</v>
      </c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0"/>
      <c r="Y341" s="10"/>
      <c r="Z341" s="10"/>
    </row>
    <row r="342" spans="1:26" ht="14.1" customHeight="1" x14ac:dyDescent="0.25">
      <c r="A342" s="10"/>
      <c r="B342" s="10"/>
      <c r="C342" s="10"/>
      <c r="D342" s="12" t="s">
        <v>527</v>
      </c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0"/>
      <c r="W342" s="10"/>
      <c r="X342" s="10" t="s">
        <v>2348</v>
      </c>
      <c r="Y342" s="10"/>
      <c r="Z342" s="10"/>
    </row>
    <row r="343" spans="1:26" ht="14.1" customHeight="1" x14ac:dyDescent="0.25">
      <c r="A343" s="10"/>
      <c r="B343" s="10"/>
      <c r="C343" s="10"/>
      <c r="D343" s="12" t="s">
        <v>528</v>
      </c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0"/>
      <c r="W343" s="10"/>
      <c r="X343" s="10" t="s">
        <v>2349</v>
      </c>
      <c r="Y343" s="10"/>
      <c r="Z343" s="10"/>
    </row>
    <row r="344" spans="1:26" ht="14.1" customHeight="1" x14ac:dyDescent="0.25">
      <c r="A344" s="10"/>
      <c r="B344" s="10"/>
      <c r="C344" s="10"/>
      <c r="D344" s="12" t="s">
        <v>529</v>
      </c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0"/>
      <c r="W344" s="10"/>
      <c r="X344" s="10" t="s">
        <v>2350</v>
      </c>
      <c r="Y344" s="10"/>
      <c r="Z344" s="10"/>
    </row>
    <row r="345" spans="1:26" ht="14.1" customHeight="1" x14ac:dyDescent="0.25">
      <c r="A345" s="10"/>
      <c r="B345" s="10"/>
      <c r="C345" s="10"/>
      <c r="D345" s="12" t="s">
        <v>536</v>
      </c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0"/>
      <c r="W345" s="10"/>
      <c r="X345" s="10" t="s">
        <v>2351</v>
      </c>
      <c r="Y345" s="10"/>
      <c r="Z345" s="10"/>
    </row>
    <row r="346" spans="1:26" ht="14.1" customHeight="1" x14ac:dyDescent="0.25">
      <c r="A346" s="10"/>
      <c r="B346" s="10"/>
      <c r="C346" s="10"/>
      <c r="D346" s="12" t="s">
        <v>531</v>
      </c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0"/>
      <c r="W346" s="10"/>
      <c r="X346" s="10" t="s">
        <v>2352</v>
      </c>
      <c r="Y346" s="10"/>
      <c r="Z346" s="10"/>
    </row>
    <row r="347" spans="1:26" ht="14.1" customHeight="1" x14ac:dyDescent="0.25">
      <c r="A347" s="10"/>
      <c r="B347" s="10"/>
      <c r="C347" s="10"/>
      <c r="D347" s="12" t="s">
        <v>532</v>
      </c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0"/>
      <c r="W347" s="10"/>
      <c r="X347" s="10" t="s">
        <v>2353</v>
      </c>
      <c r="Y347" s="10"/>
      <c r="Z347" s="10"/>
    </row>
    <row r="348" spans="1:26" ht="14.1" customHeight="1" x14ac:dyDescent="0.25">
      <c r="A348" s="10"/>
      <c r="B348" s="10"/>
      <c r="C348" s="10"/>
      <c r="D348" s="12" t="s">
        <v>533</v>
      </c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0"/>
      <c r="W348" s="10"/>
      <c r="X348" s="10" t="s">
        <v>2354</v>
      </c>
      <c r="Y348" s="10"/>
      <c r="Z348" s="10"/>
    </row>
    <row r="349" spans="1:26" ht="12.75" customHeight="1" x14ac:dyDescent="0.25">
      <c r="A349" s="10"/>
      <c r="B349" s="10"/>
      <c r="C349" s="10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0"/>
      <c r="Y349" s="10"/>
      <c r="Z349" s="10"/>
    </row>
    <row r="350" spans="1:26" ht="14.1" customHeight="1" x14ac:dyDescent="0.25">
      <c r="A350" s="10"/>
      <c r="B350" s="10"/>
      <c r="C350" s="10"/>
      <c r="D350" s="13" t="s">
        <v>1650</v>
      </c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0"/>
      <c r="W350" s="10"/>
      <c r="X350" s="17" t="s">
        <v>2355</v>
      </c>
      <c r="Y350" s="10"/>
      <c r="Z350" s="10"/>
    </row>
    <row r="351" spans="1:26" ht="14.1" customHeight="1" x14ac:dyDescent="0.25">
      <c r="A351" s="10"/>
      <c r="B351" s="10"/>
      <c r="C351" s="10"/>
      <c r="D351" s="18" t="s">
        <v>498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0"/>
      <c r="Y351" s="10"/>
      <c r="Z351" s="10"/>
    </row>
    <row r="352" spans="1:26" ht="14.1" customHeight="1" x14ac:dyDescent="0.25">
      <c r="A352" s="10"/>
      <c r="B352" s="10"/>
      <c r="C352" s="10"/>
      <c r="D352" s="12" t="s">
        <v>525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0"/>
      <c r="W352" s="10"/>
      <c r="X352" s="10" t="s">
        <v>2356</v>
      </c>
      <c r="Y352" s="10"/>
      <c r="Z352" s="10"/>
    </row>
    <row r="353" spans="1:26" ht="14.1" customHeight="1" x14ac:dyDescent="0.25">
      <c r="A353" s="10"/>
      <c r="B353" s="10"/>
      <c r="C353" s="10"/>
      <c r="D353" s="18" t="s">
        <v>526</v>
      </c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0"/>
      <c r="Y353" s="10"/>
      <c r="Z353" s="10"/>
    </row>
    <row r="354" spans="1:26" ht="14.1" customHeight="1" x14ac:dyDescent="0.25">
      <c r="A354" s="10"/>
      <c r="B354" s="10"/>
      <c r="C354" s="10"/>
      <c r="D354" s="12" t="s">
        <v>527</v>
      </c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0"/>
      <c r="W354" s="10"/>
      <c r="X354" s="10" t="s">
        <v>2357</v>
      </c>
      <c r="Y354" s="10"/>
      <c r="Z354" s="10"/>
    </row>
    <row r="355" spans="1:26" ht="14.1" customHeight="1" x14ac:dyDescent="0.25">
      <c r="A355" s="10"/>
      <c r="B355" s="10"/>
      <c r="C355" s="10"/>
      <c r="D355" s="12" t="s">
        <v>528</v>
      </c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0"/>
      <c r="W355" s="10"/>
      <c r="X355" s="10" t="s">
        <v>2358</v>
      </c>
      <c r="Y355" s="10"/>
      <c r="Z355" s="10"/>
    </row>
    <row r="356" spans="1:26" ht="14.1" customHeight="1" x14ac:dyDescent="0.25">
      <c r="A356" s="10"/>
      <c r="B356" s="10"/>
      <c r="C356" s="10"/>
      <c r="D356" s="12" t="s">
        <v>529</v>
      </c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0"/>
      <c r="W356" s="10"/>
      <c r="X356" s="10" t="s">
        <v>2359</v>
      </c>
      <c r="Y356" s="10"/>
      <c r="Z356" s="10"/>
    </row>
    <row r="357" spans="1:26" ht="14.1" customHeight="1" x14ac:dyDescent="0.25">
      <c r="A357" s="10"/>
      <c r="B357" s="10"/>
      <c r="C357" s="10"/>
      <c r="D357" s="12" t="s">
        <v>536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0"/>
      <c r="W357" s="10"/>
      <c r="X357" s="10" t="s">
        <v>2360</v>
      </c>
      <c r="Y357" s="10"/>
      <c r="Z357" s="10"/>
    </row>
    <row r="358" spans="1:26" ht="14.1" customHeight="1" x14ac:dyDescent="0.25">
      <c r="A358" s="10"/>
      <c r="B358" s="10"/>
      <c r="C358" s="10"/>
      <c r="D358" s="12" t="s">
        <v>531</v>
      </c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0"/>
      <c r="W358" s="10"/>
      <c r="X358" s="10" t="s">
        <v>2361</v>
      </c>
      <c r="Y358" s="10"/>
      <c r="Z358" s="10"/>
    </row>
    <row r="359" spans="1:26" ht="14.1" customHeight="1" x14ac:dyDescent="0.25">
      <c r="A359" s="10"/>
      <c r="B359" s="10"/>
      <c r="C359" s="10"/>
      <c r="D359" s="12" t="s">
        <v>532</v>
      </c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0"/>
      <c r="W359" s="10"/>
      <c r="X359" s="10" t="s">
        <v>2362</v>
      </c>
      <c r="Y359" s="10"/>
      <c r="Z359" s="10"/>
    </row>
    <row r="360" spans="1:26" ht="14.1" customHeight="1" x14ac:dyDescent="0.25">
      <c r="A360" s="10"/>
      <c r="B360" s="10"/>
      <c r="C360" s="10"/>
      <c r="D360" s="12" t="s">
        <v>533</v>
      </c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0"/>
      <c r="W360" s="10"/>
      <c r="X360" s="10" t="s">
        <v>2363</v>
      </c>
      <c r="Y360" s="10"/>
      <c r="Z360" s="10"/>
    </row>
    <row r="361" spans="1:26" ht="12.75" customHeight="1" x14ac:dyDescent="0.25">
      <c r="A361" s="10"/>
      <c r="B361" s="10"/>
      <c r="C361" s="10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0"/>
      <c r="Y361" s="10"/>
      <c r="Z361" s="10"/>
    </row>
    <row r="362" spans="1:26" ht="14.1" customHeight="1" x14ac:dyDescent="0.25">
      <c r="A362" s="10"/>
      <c r="B362" s="10"/>
      <c r="C362" s="10"/>
      <c r="D362" s="13" t="s">
        <v>534</v>
      </c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0"/>
      <c r="W362" s="10"/>
      <c r="X362" s="17" t="s">
        <v>2345</v>
      </c>
      <c r="Y362" s="10"/>
      <c r="Z362" s="10"/>
    </row>
    <row r="363" spans="1:26" ht="14.1" customHeight="1" x14ac:dyDescent="0.25">
      <c r="A363" s="10"/>
      <c r="B363" s="10"/>
      <c r="C363" s="10"/>
      <c r="D363" s="12" t="s">
        <v>535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0"/>
      <c r="W363" s="10"/>
      <c r="X363" s="10" t="s">
        <v>2345</v>
      </c>
      <c r="Y363" s="10"/>
      <c r="Z363" s="10"/>
    </row>
    <row r="364" spans="1:26" ht="14.1" customHeight="1" x14ac:dyDescent="0.25">
      <c r="A364" s="10"/>
      <c r="B364" s="10"/>
      <c r="C364" s="10"/>
      <c r="D364" s="18" t="s">
        <v>498</v>
      </c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0"/>
      <c r="Y364" s="10"/>
      <c r="Z364" s="10"/>
    </row>
    <row r="365" spans="1:26" ht="14.1" customHeight="1" x14ac:dyDescent="0.25">
      <c r="A365" s="10"/>
      <c r="B365" s="10"/>
      <c r="C365" s="10"/>
      <c r="D365" s="12" t="s">
        <v>525</v>
      </c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0"/>
      <c r="W365" s="10"/>
      <c r="X365" s="10" t="s">
        <v>2337</v>
      </c>
      <c r="Y365" s="10"/>
      <c r="Z365" s="10"/>
    </row>
    <row r="366" spans="1:26" ht="14.1" customHeight="1" x14ac:dyDescent="0.25">
      <c r="A366" s="10"/>
      <c r="B366" s="10"/>
      <c r="C366" s="10"/>
      <c r="D366" s="18" t="s">
        <v>526</v>
      </c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0"/>
      <c r="Y366" s="10"/>
      <c r="Z366" s="10"/>
    </row>
    <row r="367" spans="1:26" ht="14.1" customHeight="1" x14ac:dyDescent="0.25">
      <c r="A367" s="10"/>
      <c r="B367" s="10"/>
      <c r="C367" s="10"/>
      <c r="D367" s="12" t="s">
        <v>527</v>
      </c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0"/>
      <c r="W367" s="10"/>
      <c r="X367" s="10" t="s">
        <v>2338</v>
      </c>
      <c r="Y367" s="10"/>
      <c r="Z367" s="10"/>
    </row>
    <row r="368" spans="1:26" ht="14.1" customHeight="1" x14ac:dyDescent="0.25">
      <c r="A368" s="10"/>
      <c r="B368" s="10"/>
      <c r="C368" s="10"/>
      <c r="D368" s="12" t="s">
        <v>528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0"/>
      <c r="W368" s="10"/>
      <c r="X368" s="10" t="s">
        <v>2339</v>
      </c>
      <c r="Y368" s="10"/>
      <c r="Z368" s="10"/>
    </row>
    <row r="369" spans="1:26" ht="14.1" customHeight="1" x14ac:dyDescent="0.25">
      <c r="A369" s="10"/>
      <c r="B369" s="10"/>
      <c r="C369" s="10"/>
      <c r="D369" s="12" t="s">
        <v>529</v>
      </c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0"/>
      <c r="W369" s="10"/>
      <c r="X369" s="10" t="s">
        <v>2340</v>
      </c>
      <c r="Y369" s="10"/>
      <c r="Z369" s="10"/>
    </row>
    <row r="370" spans="1:26" ht="14.1" customHeight="1" x14ac:dyDescent="0.25">
      <c r="A370" s="10"/>
      <c r="B370" s="10"/>
      <c r="C370" s="10"/>
      <c r="D370" s="12" t="s">
        <v>536</v>
      </c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0"/>
      <c r="W370" s="10"/>
      <c r="X370" s="10" t="s">
        <v>2341</v>
      </c>
      <c r="Y370" s="10"/>
      <c r="Z370" s="10"/>
    </row>
    <row r="371" spans="1:26" ht="14.1" customHeight="1" x14ac:dyDescent="0.25">
      <c r="A371" s="10"/>
      <c r="B371" s="10"/>
      <c r="C371" s="10"/>
      <c r="D371" s="12" t="s">
        <v>530</v>
      </c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0"/>
      <c r="W371" s="10"/>
      <c r="X371" s="10" t="s">
        <v>35</v>
      </c>
      <c r="Y371" s="10"/>
      <c r="Z371" s="10"/>
    </row>
    <row r="372" spans="1:26" ht="14.1" customHeight="1" x14ac:dyDescent="0.25">
      <c r="A372" s="10"/>
      <c r="B372" s="10"/>
      <c r="C372" s="10"/>
      <c r="D372" s="12" t="s">
        <v>531</v>
      </c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0"/>
      <c r="W372" s="10"/>
      <c r="X372" s="10" t="s">
        <v>2342</v>
      </c>
      <c r="Y372" s="10"/>
      <c r="Z372" s="10"/>
    </row>
    <row r="373" spans="1:26" ht="14.1" customHeight="1" x14ac:dyDescent="0.25">
      <c r="A373" s="10"/>
      <c r="B373" s="10"/>
      <c r="C373" s="10"/>
      <c r="D373" s="12" t="s">
        <v>532</v>
      </c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0"/>
      <c r="W373" s="10"/>
      <c r="X373" s="10" t="s">
        <v>2343</v>
      </c>
      <c r="Y373" s="10"/>
      <c r="Z373" s="10"/>
    </row>
    <row r="374" spans="1:26" ht="14.1" customHeight="1" x14ac:dyDescent="0.25">
      <c r="A374" s="10"/>
      <c r="B374" s="10"/>
      <c r="C374" s="10"/>
      <c r="D374" s="12" t="s">
        <v>533</v>
      </c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0"/>
      <c r="W374" s="10"/>
      <c r="X374" s="10" t="s">
        <v>2344</v>
      </c>
      <c r="Y374" s="10"/>
      <c r="Z374" s="10"/>
    </row>
    <row r="375" spans="1:26" ht="14.1" customHeight="1" x14ac:dyDescent="0.25">
      <c r="A375" s="10"/>
      <c r="B375" s="10"/>
      <c r="C375" s="10"/>
      <c r="D375" s="12" t="s">
        <v>537</v>
      </c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0"/>
      <c r="W375" s="10"/>
      <c r="X375" s="10" t="s">
        <v>35</v>
      </c>
      <c r="Y375" s="10"/>
      <c r="Z375" s="10"/>
    </row>
    <row r="376" spans="1:26" ht="14.1" customHeight="1" x14ac:dyDescent="0.25">
      <c r="A376" s="10"/>
      <c r="B376" s="10"/>
      <c r="C376" s="10"/>
      <c r="D376" s="12" t="s">
        <v>538</v>
      </c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0"/>
      <c r="W376" s="10"/>
      <c r="X376" s="10" t="s">
        <v>35</v>
      </c>
      <c r="Y376" s="10"/>
      <c r="Z376" s="10"/>
    </row>
    <row r="377" spans="1:26" ht="12.75" customHeight="1" x14ac:dyDescent="0.25">
      <c r="A377" s="10"/>
      <c r="B377" s="10"/>
      <c r="C377" s="10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0"/>
      <c r="Y377" s="10"/>
      <c r="Z377" s="10"/>
    </row>
    <row r="378" spans="1:26" ht="14.1" customHeight="1" x14ac:dyDescent="0.25">
      <c r="A378" s="10"/>
      <c r="B378" s="10"/>
      <c r="C378" s="10"/>
      <c r="D378" s="19" t="s">
        <v>539</v>
      </c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0"/>
      <c r="Y378" s="10"/>
      <c r="Z378" s="10"/>
    </row>
    <row r="379" spans="1:26" ht="25.5" customHeight="1" x14ac:dyDescent="0.25">
      <c r="A379" s="10"/>
      <c r="B379" s="10"/>
      <c r="C379" s="10"/>
      <c r="D379" s="12" t="s">
        <v>518</v>
      </c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0"/>
      <c r="W379" s="10"/>
      <c r="X379" s="10" t="s">
        <v>35</v>
      </c>
      <c r="Y379" s="10"/>
      <c r="Z379" s="10"/>
    </row>
    <row r="380" spans="1:26" ht="14.1" customHeight="1" x14ac:dyDescent="0.25">
      <c r="A380" s="10"/>
      <c r="B380" s="10"/>
      <c r="C380" s="10"/>
      <c r="D380" s="12" t="s">
        <v>519</v>
      </c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0"/>
      <c r="W380" s="10"/>
      <c r="X380" s="10" t="s">
        <v>35</v>
      </c>
      <c r="Y380" s="10"/>
      <c r="Z380" s="10"/>
    </row>
    <row r="381" spans="1:26" ht="14.1" customHeight="1" x14ac:dyDescent="0.25">
      <c r="A381" s="10"/>
      <c r="B381" s="10"/>
      <c r="C381" s="10"/>
      <c r="D381" s="12" t="s">
        <v>521</v>
      </c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0"/>
      <c r="W381" s="10"/>
      <c r="X381" s="10" t="s">
        <v>1873</v>
      </c>
      <c r="Y381" s="10"/>
      <c r="Z381" s="10"/>
    </row>
    <row r="382" spans="1:26" ht="14.1" customHeight="1" x14ac:dyDescent="0.25">
      <c r="A382" s="10"/>
      <c r="B382" s="10"/>
      <c r="C382" s="10"/>
      <c r="D382" s="12" t="s">
        <v>522</v>
      </c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0"/>
      <c r="W382" s="10"/>
      <c r="X382" s="10" t="s">
        <v>1874</v>
      </c>
      <c r="Y382" s="10"/>
      <c r="Z382" s="10"/>
    </row>
    <row r="383" spans="1:26" ht="12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3.7" customHeight="1" x14ac:dyDescent="0.25">
      <c r="A384" s="1" t="s">
        <v>540</v>
      </c>
      <c r="B384" s="1"/>
      <c r="C384" s="8" t="s">
        <v>541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5" t="s">
        <v>118</v>
      </c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7" customHeight="1" x14ac:dyDescent="0.25">
      <c r="A386" s="1" t="s">
        <v>542</v>
      </c>
      <c r="B386" s="1"/>
      <c r="C386" s="8" t="s">
        <v>541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5" t="s">
        <v>118</v>
      </c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</sheetData>
  <mergeCells count="3884">
    <mergeCell ref="A383:Z383"/>
    <mergeCell ref="A384:B385"/>
    <mergeCell ref="C384:Q384"/>
    <mergeCell ref="C385:Q385"/>
    <mergeCell ref="R384:Z385"/>
    <mergeCell ref="A386:B387"/>
    <mergeCell ref="C386:Q386"/>
    <mergeCell ref="C387:Q387"/>
    <mergeCell ref="R386:Z387"/>
    <mergeCell ref="A388:Z388"/>
    <mergeCell ref="A380"/>
    <mergeCell ref="B380:C380"/>
    <mergeCell ref="D380:H380"/>
    <mergeCell ref="I380:U380"/>
    <mergeCell ref="V380:W380"/>
    <mergeCell ref="X380:Z380"/>
    <mergeCell ref="A381"/>
    <mergeCell ref="B381:C381"/>
    <mergeCell ref="D381:H381"/>
    <mergeCell ref="I381:U381"/>
    <mergeCell ref="V381:W381"/>
    <mergeCell ref="X381:Z381"/>
    <mergeCell ref="A382"/>
    <mergeCell ref="B382:C382"/>
    <mergeCell ref="D382:H382"/>
    <mergeCell ref="I382:U382"/>
    <mergeCell ref="V382:W382"/>
    <mergeCell ref="X382:Z382"/>
    <mergeCell ref="A376"/>
    <mergeCell ref="B376:C376"/>
    <mergeCell ref="D376:H376"/>
    <mergeCell ref="I376:U376"/>
    <mergeCell ref="V376:W376"/>
    <mergeCell ref="X376:Z376"/>
    <mergeCell ref="A377"/>
    <mergeCell ref="B377:C377"/>
    <mergeCell ref="D377:W377"/>
    <mergeCell ref="X377:Z377"/>
    <mergeCell ref="A378"/>
    <mergeCell ref="B378:C378"/>
    <mergeCell ref="D378:W378"/>
    <mergeCell ref="X378:Z378"/>
    <mergeCell ref="A379"/>
    <mergeCell ref="B379:C379"/>
    <mergeCell ref="D379:H379"/>
    <mergeCell ref="I379:U379"/>
    <mergeCell ref="V379:W379"/>
    <mergeCell ref="X379:Z379"/>
    <mergeCell ref="A373"/>
    <mergeCell ref="B373:C373"/>
    <mergeCell ref="D373:H373"/>
    <mergeCell ref="I373:U373"/>
    <mergeCell ref="V373:W373"/>
    <mergeCell ref="X373:Z373"/>
    <mergeCell ref="A374"/>
    <mergeCell ref="B374:C374"/>
    <mergeCell ref="D374:H374"/>
    <mergeCell ref="I374:U374"/>
    <mergeCell ref="V374:W374"/>
    <mergeCell ref="X374:Z374"/>
    <mergeCell ref="A375"/>
    <mergeCell ref="B375:C375"/>
    <mergeCell ref="D375:H375"/>
    <mergeCell ref="I375:U375"/>
    <mergeCell ref="V375:W375"/>
    <mergeCell ref="X375:Z375"/>
    <mergeCell ref="A370"/>
    <mergeCell ref="B370:C370"/>
    <mergeCell ref="D370:H370"/>
    <mergeCell ref="I370:U370"/>
    <mergeCell ref="V370:W370"/>
    <mergeCell ref="X370:Z370"/>
    <mergeCell ref="A371"/>
    <mergeCell ref="B371:C371"/>
    <mergeCell ref="D371:H371"/>
    <mergeCell ref="I371:U371"/>
    <mergeCell ref="V371:W371"/>
    <mergeCell ref="X371:Z371"/>
    <mergeCell ref="A372"/>
    <mergeCell ref="B372:C372"/>
    <mergeCell ref="D372:H372"/>
    <mergeCell ref="I372:U372"/>
    <mergeCell ref="V372:W372"/>
    <mergeCell ref="X372:Z372"/>
    <mergeCell ref="A367"/>
    <mergeCell ref="B367:C367"/>
    <mergeCell ref="D367:H367"/>
    <mergeCell ref="I367:U367"/>
    <mergeCell ref="V367:W367"/>
    <mergeCell ref="X367:Z367"/>
    <mergeCell ref="A368"/>
    <mergeCell ref="B368:C368"/>
    <mergeCell ref="D368:H368"/>
    <mergeCell ref="I368:U368"/>
    <mergeCell ref="V368:W368"/>
    <mergeCell ref="X368:Z368"/>
    <mergeCell ref="A369"/>
    <mergeCell ref="B369:C369"/>
    <mergeCell ref="D369:H369"/>
    <mergeCell ref="I369:U369"/>
    <mergeCell ref="V369:W369"/>
    <mergeCell ref="X369:Z369"/>
    <mergeCell ref="A363"/>
    <mergeCell ref="B363:C363"/>
    <mergeCell ref="D363:H363"/>
    <mergeCell ref="I363:U363"/>
    <mergeCell ref="V363:W363"/>
    <mergeCell ref="X363:Z363"/>
    <mergeCell ref="A364"/>
    <mergeCell ref="B364:C364"/>
    <mergeCell ref="D364:W364"/>
    <mergeCell ref="X364:Z364"/>
    <mergeCell ref="A365"/>
    <mergeCell ref="B365:C365"/>
    <mergeCell ref="D365:H365"/>
    <mergeCell ref="I365:U365"/>
    <mergeCell ref="V365:W365"/>
    <mergeCell ref="X365:Z365"/>
    <mergeCell ref="A366"/>
    <mergeCell ref="B366:C366"/>
    <mergeCell ref="D366:W366"/>
    <mergeCell ref="X366:Z366"/>
    <mergeCell ref="A359"/>
    <mergeCell ref="B359:C359"/>
    <mergeCell ref="D359:H359"/>
    <mergeCell ref="I359:U359"/>
    <mergeCell ref="V359:W359"/>
    <mergeCell ref="X359:Z359"/>
    <mergeCell ref="A360"/>
    <mergeCell ref="B360:C360"/>
    <mergeCell ref="D360:H360"/>
    <mergeCell ref="I360:U360"/>
    <mergeCell ref="V360:W360"/>
    <mergeCell ref="X360:Z360"/>
    <mergeCell ref="A361"/>
    <mergeCell ref="B361:C361"/>
    <mergeCell ref="D361:W361"/>
    <mergeCell ref="X361:Z361"/>
    <mergeCell ref="A362"/>
    <mergeCell ref="B362:C362"/>
    <mergeCell ref="D362:H362"/>
    <mergeCell ref="I362:U362"/>
    <mergeCell ref="V362:W362"/>
    <mergeCell ref="X362:Z362"/>
    <mergeCell ref="A356"/>
    <mergeCell ref="B356:C356"/>
    <mergeCell ref="D356:H356"/>
    <mergeCell ref="I356:U356"/>
    <mergeCell ref="V356:W356"/>
    <mergeCell ref="X356:Z356"/>
    <mergeCell ref="A357"/>
    <mergeCell ref="B357:C357"/>
    <mergeCell ref="D357:H357"/>
    <mergeCell ref="I357:U357"/>
    <mergeCell ref="V357:W357"/>
    <mergeCell ref="X357:Z357"/>
    <mergeCell ref="A358"/>
    <mergeCell ref="B358:C358"/>
    <mergeCell ref="D358:H358"/>
    <mergeCell ref="I358:U358"/>
    <mergeCell ref="V358:W358"/>
    <mergeCell ref="X358:Z358"/>
    <mergeCell ref="A352"/>
    <mergeCell ref="B352:C352"/>
    <mergeCell ref="D352:H352"/>
    <mergeCell ref="I352:U352"/>
    <mergeCell ref="V352:W352"/>
    <mergeCell ref="X352:Z352"/>
    <mergeCell ref="A353"/>
    <mergeCell ref="B353:C353"/>
    <mergeCell ref="D353:W353"/>
    <mergeCell ref="X353:Z353"/>
    <mergeCell ref="A354"/>
    <mergeCell ref="B354:C354"/>
    <mergeCell ref="D354:H354"/>
    <mergeCell ref="I354:U354"/>
    <mergeCell ref="V354:W354"/>
    <mergeCell ref="X354:Z354"/>
    <mergeCell ref="A355"/>
    <mergeCell ref="B355:C355"/>
    <mergeCell ref="D355:H355"/>
    <mergeCell ref="I355:U355"/>
    <mergeCell ref="V355:W355"/>
    <mergeCell ref="X355:Z355"/>
    <mergeCell ref="A348"/>
    <mergeCell ref="B348:C348"/>
    <mergeCell ref="D348:H348"/>
    <mergeCell ref="I348:U348"/>
    <mergeCell ref="V348:W348"/>
    <mergeCell ref="X348:Z348"/>
    <mergeCell ref="A349"/>
    <mergeCell ref="B349:C349"/>
    <mergeCell ref="D349:W349"/>
    <mergeCell ref="X349:Z349"/>
    <mergeCell ref="A350"/>
    <mergeCell ref="B350:C350"/>
    <mergeCell ref="D350:H350"/>
    <mergeCell ref="I350:U350"/>
    <mergeCell ref="V350:W350"/>
    <mergeCell ref="X350:Z350"/>
    <mergeCell ref="A351"/>
    <mergeCell ref="B351:C351"/>
    <mergeCell ref="D351:W351"/>
    <mergeCell ref="X351:Z351"/>
    <mergeCell ref="A345"/>
    <mergeCell ref="B345:C345"/>
    <mergeCell ref="D345:H345"/>
    <mergeCell ref="I345:U345"/>
    <mergeCell ref="V345:W345"/>
    <mergeCell ref="X345:Z345"/>
    <mergeCell ref="A346"/>
    <mergeCell ref="B346:C346"/>
    <mergeCell ref="D346:H346"/>
    <mergeCell ref="I346:U346"/>
    <mergeCell ref="V346:W346"/>
    <mergeCell ref="X346:Z346"/>
    <mergeCell ref="A347"/>
    <mergeCell ref="B347:C347"/>
    <mergeCell ref="D347:H347"/>
    <mergeCell ref="I347:U347"/>
    <mergeCell ref="V347:W347"/>
    <mergeCell ref="X347:Z347"/>
    <mergeCell ref="A341"/>
    <mergeCell ref="B341:C341"/>
    <mergeCell ref="D341:W341"/>
    <mergeCell ref="X341:Z341"/>
    <mergeCell ref="A342"/>
    <mergeCell ref="B342:C342"/>
    <mergeCell ref="D342:H342"/>
    <mergeCell ref="I342:U342"/>
    <mergeCell ref="V342:W342"/>
    <mergeCell ref="X342:Z342"/>
    <mergeCell ref="A343"/>
    <mergeCell ref="B343:C343"/>
    <mergeCell ref="D343:H343"/>
    <mergeCell ref="I343:U343"/>
    <mergeCell ref="V343:W343"/>
    <mergeCell ref="X343:Z343"/>
    <mergeCell ref="A344"/>
    <mergeCell ref="B344:C344"/>
    <mergeCell ref="D344:H344"/>
    <mergeCell ref="I344:U344"/>
    <mergeCell ref="V344:W344"/>
    <mergeCell ref="X344:Z344"/>
    <mergeCell ref="A337"/>
    <mergeCell ref="B337:C337"/>
    <mergeCell ref="D337:W337"/>
    <mergeCell ref="X337:Z337"/>
    <mergeCell ref="A338"/>
    <mergeCell ref="B338:C338"/>
    <mergeCell ref="D338:H338"/>
    <mergeCell ref="I338:U338"/>
    <mergeCell ref="V338:W338"/>
    <mergeCell ref="X338:Z338"/>
    <mergeCell ref="A339"/>
    <mergeCell ref="B339:C339"/>
    <mergeCell ref="D339:W339"/>
    <mergeCell ref="X339:Z339"/>
    <mergeCell ref="A340"/>
    <mergeCell ref="B340:C340"/>
    <mergeCell ref="D340:H340"/>
    <mergeCell ref="I340:U340"/>
    <mergeCell ref="V340:W340"/>
    <mergeCell ref="X340:Z340"/>
    <mergeCell ref="A333"/>
    <mergeCell ref="B333:D333"/>
    <mergeCell ref="E333:H333"/>
    <mergeCell ref="I333:V333"/>
    <mergeCell ref="W333:X333"/>
    <mergeCell ref="Y333:Z333"/>
    <mergeCell ref="A334"/>
    <mergeCell ref="B334:D334"/>
    <mergeCell ref="E334:H334"/>
    <mergeCell ref="I334:V334"/>
    <mergeCell ref="W334:X334"/>
    <mergeCell ref="Y334:Z334"/>
    <mergeCell ref="A335:Z335"/>
    <mergeCell ref="A336"/>
    <mergeCell ref="B336:C336"/>
    <mergeCell ref="D336:W336"/>
    <mergeCell ref="X336:Z336"/>
    <mergeCell ref="A329"/>
    <mergeCell ref="B329:D329"/>
    <mergeCell ref="E329:X329"/>
    <mergeCell ref="Y329:Z329"/>
    <mergeCell ref="A330"/>
    <mergeCell ref="B330:D330"/>
    <mergeCell ref="E330:H330"/>
    <mergeCell ref="I330:V330"/>
    <mergeCell ref="W330:X330"/>
    <mergeCell ref="Y330:Z330"/>
    <mergeCell ref="A331"/>
    <mergeCell ref="B331:D331"/>
    <mergeCell ref="E331:H331"/>
    <mergeCell ref="I331:V331"/>
    <mergeCell ref="W331:X331"/>
    <mergeCell ref="Y331:Z331"/>
    <mergeCell ref="A332"/>
    <mergeCell ref="B332:D332"/>
    <mergeCell ref="E332:X332"/>
    <mergeCell ref="Y332:Z332"/>
    <mergeCell ref="A326"/>
    <mergeCell ref="B326:D326"/>
    <mergeCell ref="E326:H326"/>
    <mergeCell ref="I326:V326"/>
    <mergeCell ref="W326:X326"/>
    <mergeCell ref="Y326:Z326"/>
    <mergeCell ref="A327"/>
    <mergeCell ref="B327:D327"/>
    <mergeCell ref="E327:H327"/>
    <mergeCell ref="I327:V327"/>
    <mergeCell ref="W327:X327"/>
    <mergeCell ref="Y327:Z327"/>
    <mergeCell ref="A328"/>
    <mergeCell ref="B328:D328"/>
    <mergeCell ref="E328:H328"/>
    <mergeCell ref="I328:V328"/>
    <mergeCell ref="W328:X328"/>
    <mergeCell ref="Y328:Z328"/>
    <mergeCell ref="A323"/>
    <mergeCell ref="B323:D323"/>
    <mergeCell ref="E323:H323"/>
    <mergeCell ref="I323:V323"/>
    <mergeCell ref="W323:X323"/>
    <mergeCell ref="Y323:Z323"/>
    <mergeCell ref="A324"/>
    <mergeCell ref="B324:D324"/>
    <mergeCell ref="E324:H324"/>
    <mergeCell ref="I324:V324"/>
    <mergeCell ref="W324:X324"/>
    <mergeCell ref="Y324:Z324"/>
    <mergeCell ref="A325"/>
    <mergeCell ref="B325:D325"/>
    <mergeCell ref="E325:H325"/>
    <mergeCell ref="I325:V325"/>
    <mergeCell ref="W325:X325"/>
    <mergeCell ref="Y325:Z325"/>
    <mergeCell ref="A320"/>
    <mergeCell ref="B320:D320"/>
    <mergeCell ref="E320:H320"/>
    <mergeCell ref="I320:V320"/>
    <mergeCell ref="W320:X320"/>
    <mergeCell ref="Y320:Z320"/>
    <mergeCell ref="A321"/>
    <mergeCell ref="B321:D321"/>
    <mergeCell ref="E321:H321"/>
    <mergeCell ref="I321:V321"/>
    <mergeCell ref="W321:X321"/>
    <mergeCell ref="Y321:Z321"/>
    <mergeCell ref="A322"/>
    <mergeCell ref="B322:D322"/>
    <mergeCell ref="E322:H322"/>
    <mergeCell ref="I322:V322"/>
    <mergeCell ref="W322:X322"/>
    <mergeCell ref="Y322:Z322"/>
    <mergeCell ref="A316"/>
    <mergeCell ref="B316:D316"/>
    <mergeCell ref="E316:H316"/>
    <mergeCell ref="I316:V316"/>
    <mergeCell ref="W316:X316"/>
    <mergeCell ref="Y316:Z316"/>
    <mergeCell ref="A317"/>
    <mergeCell ref="B317:D317"/>
    <mergeCell ref="E317:X317"/>
    <mergeCell ref="Y317:Z317"/>
    <mergeCell ref="A318"/>
    <mergeCell ref="B318:D318"/>
    <mergeCell ref="E318:H318"/>
    <mergeCell ref="I318:V318"/>
    <mergeCell ref="W318:X318"/>
    <mergeCell ref="Y318:Z318"/>
    <mergeCell ref="A319"/>
    <mergeCell ref="B319:D319"/>
    <mergeCell ref="E319:H319"/>
    <mergeCell ref="I319:V319"/>
    <mergeCell ref="W319:X319"/>
    <mergeCell ref="Y319:Z319"/>
    <mergeCell ref="A314"/>
    <mergeCell ref="B314:D314"/>
    <mergeCell ref="E314:G314"/>
    <mergeCell ref="H314"/>
    <mergeCell ref="I314:K314"/>
    <mergeCell ref="L314:N314"/>
    <mergeCell ref="O314:P314"/>
    <mergeCell ref="Q314:R314"/>
    <mergeCell ref="S314:T314"/>
    <mergeCell ref="U314:V314"/>
    <mergeCell ref="W314:X314"/>
    <mergeCell ref="Y314:Z314"/>
    <mergeCell ref="A315"/>
    <mergeCell ref="B315:D315"/>
    <mergeCell ref="E315:G315"/>
    <mergeCell ref="H315"/>
    <mergeCell ref="I315:K315"/>
    <mergeCell ref="L315:N315"/>
    <mergeCell ref="O315:P315"/>
    <mergeCell ref="Q315:R315"/>
    <mergeCell ref="S315:T315"/>
    <mergeCell ref="U315:V315"/>
    <mergeCell ref="W315:X315"/>
    <mergeCell ref="Y315:Z315"/>
    <mergeCell ref="A312"/>
    <mergeCell ref="B312:D312"/>
    <mergeCell ref="E312:G312"/>
    <mergeCell ref="H312"/>
    <mergeCell ref="I312:K312"/>
    <mergeCell ref="L312:N312"/>
    <mergeCell ref="O312:P312"/>
    <mergeCell ref="Q312:R312"/>
    <mergeCell ref="S312:T312"/>
    <mergeCell ref="U312:V312"/>
    <mergeCell ref="W312:X312"/>
    <mergeCell ref="Y312:Z312"/>
    <mergeCell ref="A313"/>
    <mergeCell ref="B313:D313"/>
    <mergeCell ref="E313:G313"/>
    <mergeCell ref="H313"/>
    <mergeCell ref="I313:K313"/>
    <mergeCell ref="L313:N313"/>
    <mergeCell ref="O313:P313"/>
    <mergeCell ref="Q313:R313"/>
    <mergeCell ref="S313:T313"/>
    <mergeCell ref="U313:V313"/>
    <mergeCell ref="W313:X313"/>
    <mergeCell ref="Y313:Z313"/>
    <mergeCell ref="A310"/>
    <mergeCell ref="B310:D310"/>
    <mergeCell ref="E310:G310"/>
    <mergeCell ref="H310"/>
    <mergeCell ref="I310:K310"/>
    <mergeCell ref="L310:N310"/>
    <mergeCell ref="O310:P310"/>
    <mergeCell ref="Q310:R310"/>
    <mergeCell ref="S310:T310"/>
    <mergeCell ref="U310:V310"/>
    <mergeCell ref="W310:X310"/>
    <mergeCell ref="Y310:Z310"/>
    <mergeCell ref="A311"/>
    <mergeCell ref="B311:D311"/>
    <mergeCell ref="E311:G311"/>
    <mergeCell ref="H311"/>
    <mergeCell ref="I311:K311"/>
    <mergeCell ref="L311:N311"/>
    <mergeCell ref="O311:P311"/>
    <mergeCell ref="Q311:R311"/>
    <mergeCell ref="S311:T311"/>
    <mergeCell ref="U311:V311"/>
    <mergeCell ref="W311:X311"/>
    <mergeCell ref="Y311:Z311"/>
    <mergeCell ref="A308"/>
    <mergeCell ref="B308:D308"/>
    <mergeCell ref="E308:G308"/>
    <mergeCell ref="H308"/>
    <mergeCell ref="I308:K308"/>
    <mergeCell ref="L308:N308"/>
    <mergeCell ref="O308:P308"/>
    <mergeCell ref="Q308:R308"/>
    <mergeCell ref="S308:T308"/>
    <mergeCell ref="U308:V308"/>
    <mergeCell ref="W308:X308"/>
    <mergeCell ref="Y308:Z308"/>
    <mergeCell ref="A309"/>
    <mergeCell ref="B309:D309"/>
    <mergeCell ref="E309:G309"/>
    <mergeCell ref="H309"/>
    <mergeCell ref="I309:K309"/>
    <mergeCell ref="L309:N309"/>
    <mergeCell ref="O309:P309"/>
    <mergeCell ref="Q309:R309"/>
    <mergeCell ref="S309:T309"/>
    <mergeCell ref="U309:V309"/>
    <mergeCell ref="W309:X309"/>
    <mergeCell ref="Y309:Z309"/>
    <mergeCell ref="A306"/>
    <mergeCell ref="B306:D306"/>
    <mergeCell ref="E306:G306"/>
    <mergeCell ref="H306"/>
    <mergeCell ref="I306:K306"/>
    <mergeCell ref="L306:N306"/>
    <mergeCell ref="O306:P306"/>
    <mergeCell ref="Q306:R306"/>
    <mergeCell ref="S306:T306"/>
    <mergeCell ref="U306:V306"/>
    <mergeCell ref="W306:X306"/>
    <mergeCell ref="Y306:Z306"/>
    <mergeCell ref="A307"/>
    <mergeCell ref="B307:D307"/>
    <mergeCell ref="E307:G307"/>
    <mergeCell ref="H307"/>
    <mergeCell ref="I307:K307"/>
    <mergeCell ref="L307:N307"/>
    <mergeCell ref="O307:P307"/>
    <mergeCell ref="Q307:R307"/>
    <mergeCell ref="S307:T307"/>
    <mergeCell ref="U307:V307"/>
    <mergeCell ref="W307:X307"/>
    <mergeCell ref="Y307:Z307"/>
    <mergeCell ref="A304"/>
    <mergeCell ref="B304:D304"/>
    <mergeCell ref="E304:G304"/>
    <mergeCell ref="H304"/>
    <mergeCell ref="I304:K304"/>
    <mergeCell ref="L304:N304"/>
    <mergeCell ref="O304:P304"/>
    <mergeCell ref="Q304:R304"/>
    <mergeCell ref="S304:T304"/>
    <mergeCell ref="U304:V304"/>
    <mergeCell ref="W304:X304"/>
    <mergeCell ref="Y304:Z304"/>
    <mergeCell ref="A305"/>
    <mergeCell ref="B305:D305"/>
    <mergeCell ref="E305:G305"/>
    <mergeCell ref="H305"/>
    <mergeCell ref="I305:K305"/>
    <mergeCell ref="L305:N305"/>
    <mergeCell ref="O305:P305"/>
    <mergeCell ref="Q305:R305"/>
    <mergeCell ref="S305:T305"/>
    <mergeCell ref="U305:V305"/>
    <mergeCell ref="W305:X305"/>
    <mergeCell ref="Y305:Z305"/>
    <mergeCell ref="A302"/>
    <mergeCell ref="B302:D302"/>
    <mergeCell ref="E302:G302"/>
    <mergeCell ref="H302"/>
    <mergeCell ref="I302:K302"/>
    <mergeCell ref="L302:N302"/>
    <mergeCell ref="O302:P302"/>
    <mergeCell ref="Q302:R302"/>
    <mergeCell ref="S302:T302"/>
    <mergeCell ref="U302:V302"/>
    <mergeCell ref="W302:X302"/>
    <mergeCell ref="Y302:Z302"/>
    <mergeCell ref="A303"/>
    <mergeCell ref="B303:D303"/>
    <mergeCell ref="E303:G303"/>
    <mergeCell ref="H303"/>
    <mergeCell ref="I303:K303"/>
    <mergeCell ref="L303:N303"/>
    <mergeCell ref="O303:P303"/>
    <mergeCell ref="Q303:R303"/>
    <mergeCell ref="S303:T303"/>
    <mergeCell ref="U303:V303"/>
    <mergeCell ref="W303:X303"/>
    <mergeCell ref="Y303:Z303"/>
    <mergeCell ref="A300"/>
    <mergeCell ref="B300:D300"/>
    <mergeCell ref="E300:G300"/>
    <mergeCell ref="H300"/>
    <mergeCell ref="I300:K300"/>
    <mergeCell ref="L300:N300"/>
    <mergeCell ref="O300:P300"/>
    <mergeCell ref="Q300:R300"/>
    <mergeCell ref="S300:T300"/>
    <mergeCell ref="U300:V300"/>
    <mergeCell ref="W300:X300"/>
    <mergeCell ref="Y300:Z300"/>
    <mergeCell ref="A301"/>
    <mergeCell ref="B301:D301"/>
    <mergeCell ref="E301:G301"/>
    <mergeCell ref="H301"/>
    <mergeCell ref="I301:K301"/>
    <mergeCell ref="L301:N301"/>
    <mergeCell ref="O301:P301"/>
    <mergeCell ref="Q301:R301"/>
    <mergeCell ref="S301:T301"/>
    <mergeCell ref="U301:V301"/>
    <mergeCell ref="W301:X301"/>
    <mergeCell ref="Y301:Z301"/>
    <mergeCell ref="A298"/>
    <mergeCell ref="B298:D298"/>
    <mergeCell ref="E298:G298"/>
    <mergeCell ref="H298"/>
    <mergeCell ref="I298:K298"/>
    <mergeCell ref="L298:N298"/>
    <mergeCell ref="O298:P298"/>
    <mergeCell ref="Q298:R298"/>
    <mergeCell ref="S298:T298"/>
    <mergeCell ref="U298:V298"/>
    <mergeCell ref="W298:X298"/>
    <mergeCell ref="Y298:Z298"/>
    <mergeCell ref="A299"/>
    <mergeCell ref="B299:D299"/>
    <mergeCell ref="E299:G299"/>
    <mergeCell ref="H299"/>
    <mergeCell ref="I299:K299"/>
    <mergeCell ref="L299:N299"/>
    <mergeCell ref="O299:P299"/>
    <mergeCell ref="Q299:R299"/>
    <mergeCell ref="S299:T299"/>
    <mergeCell ref="U299:V299"/>
    <mergeCell ref="W299:X299"/>
    <mergeCell ref="Y299:Z299"/>
    <mergeCell ref="A296"/>
    <mergeCell ref="B296:D296"/>
    <mergeCell ref="E296:G296"/>
    <mergeCell ref="H296"/>
    <mergeCell ref="I296:K296"/>
    <mergeCell ref="L296:N296"/>
    <mergeCell ref="O296:P296"/>
    <mergeCell ref="Q296:R296"/>
    <mergeCell ref="S296:T296"/>
    <mergeCell ref="U296:V296"/>
    <mergeCell ref="W296:X296"/>
    <mergeCell ref="Y296:Z296"/>
    <mergeCell ref="A297"/>
    <mergeCell ref="B297:D297"/>
    <mergeCell ref="E297:G297"/>
    <mergeCell ref="H297"/>
    <mergeCell ref="I297:K297"/>
    <mergeCell ref="L297:N297"/>
    <mergeCell ref="O297:P297"/>
    <mergeCell ref="Q297:R297"/>
    <mergeCell ref="S297:T297"/>
    <mergeCell ref="U297:V297"/>
    <mergeCell ref="W297:X297"/>
    <mergeCell ref="Y297:Z297"/>
    <mergeCell ref="A294"/>
    <mergeCell ref="B294:D294"/>
    <mergeCell ref="E294:G294"/>
    <mergeCell ref="H294"/>
    <mergeCell ref="I294:K294"/>
    <mergeCell ref="L294:N294"/>
    <mergeCell ref="O294:P294"/>
    <mergeCell ref="Q294:R294"/>
    <mergeCell ref="S294:T294"/>
    <mergeCell ref="U294:V294"/>
    <mergeCell ref="W294:X294"/>
    <mergeCell ref="Y294:Z294"/>
    <mergeCell ref="A295"/>
    <mergeCell ref="B295:D295"/>
    <mergeCell ref="E295:G295"/>
    <mergeCell ref="H295"/>
    <mergeCell ref="I295:K295"/>
    <mergeCell ref="L295:N295"/>
    <mergeCell ref="O295:P295"/>
    <mergeCell ref="Q295:R295"/>
    <mergeCell ref="S295:T295"/>
    <mergeCell ref="U295:V295"/>
    <mergeCell ref="W295:X295"/>
    <mergeCell ref="Y295:Z295"/>
    <mergeCell ref="A292"/>
    <mergeCell ref="B292:D292"/>
    <mergeCell ref="E292:G292"/>
    <mergeCell ref="H292"/>
    <mergeCell ref="I292:K292"/>
    <mergeCell ref="L292:N292"/>
    <mergeCell ref="O292:P292"/>
    <mergeCell ref="Q292:R292"/>
    <mergeCell ref="S292:T292"/>
    <mergeCell ref="U292:V292"/>
    <mergeCell ref="W292:X292"/>
    <mergeCell ref="Y292:Z292"/>
    <mergeCell ref="A293"/>
    <mergeCell ref="B293:D293"/>
    <mergeCell ref="E293:G293"/>
    <mergeCell ref="H293"/>
    <mergeCell ref="I293:K293"/>
    <mergeCell ref="L293:N293"/>
    <mergeCell ref="O293:P293"/>
    <mergeCell ref="Q293:R293"/>
    <mergeCell ref="S293:T293"/>
    <mergeCell ref="U293:V293"/>
    <mergeCell ref="W293:X293"/>
    <mergeCell ref="Y293:Z293"/>
    <mergeCell ref="A290"/>
    <mergeCell ref="B290:D290"/>
    <mergeCell ref="E290:G290"/>
    <mergeCell ref="H290"/>
    <mergeCell ref="I290:K290"/>
    <mergeCell ref="L290:N290"/>
    <mergeCell ref="O290:P290"/>
    <mergeCell ref="Q290:R290"/>
    <mergeCell ref="S290:T290"/>
    <mergeCell ref="U290:V290"/>
    <mergeCell ref="W290:X290"/>
    <mergeCell ref="Y290:Z290"/>
    <mergeCell ref="A291"/>
    <mergeCell ref="B291:D291"/>
    <mergeCell ref="E291:G291"/>
    <mergeCell ref="H291"/>
    <mergeCell ref="I291:K291"/>
    <mergeCell ref="L291:N291"/>
    <mergeCell ref="O291:P291"/>
    <mergeCell ref="Q291:R291"/>
    <mergeCell ref="S291:T291"/>
    <mergeCell ref="U291:V291"/>
    <mergeCell ref="W291:X291"/>
    <mergeCell ref="Y291:Z291"/>
    <mergeCell ref="A288"/>
    <mergeCell ref="B288:D288"/>
    <mergeCell ref="E288:G288"/>
    <mergeCell ref="H288"/>
    <mergeCell ref="I288:K288"/>
    <mergeCell ref="L288:N288"/>
    <mergeCell ref="O288:P288"/>
    <mergeCell ref="Q288:R288"/>
    <mergeCell ref="S288:T288"/>
    <mergeCell ref="U288:V288"/>
    <mergeCell ref="W288:X288"/>
    <mergeCell ref="Y288:Z288"/>
    <mergeCell ref="A289"/>
    <mergeCell ref="B289:D289"/>
    <mergeCell ref="E289:G289"/>
    <mergeCell ref="H289"/>
    <mergeCell ref="I289:K289"/>
    <mergeCell ref="L289:N289"/>
    <mergeCell ref="O289:P289"/>
    <mergeCell ref="Q289:R289"/>
    <mergeCell ref="S289:T289"/>
    <mergeCell ref="U289:V289"/>
    <mergeCell ref="W289:X289"/>
    <mergeCell ref="Y289:Z289"/>
    <mergeCell ref="A286"/>
    <mergeCell ref="B286:D286"/>
    <mergeCell ref="E286:G286"/>
    <mergeCell ref="H286"/>
    <mergeCell ref="I286:K286"/>
    <mergeCell ref="L286:N286"/>
    <mergeCell ref="O286:P286"/>
    <mergeCell ref="Q286:R286"/>
    <mergeCell ref="S286:T286"/>
    <mergeCell ref="U286:V286"/>
    <mergeCell ref="W286:X286"/>
    <mergeCell ref="Y286:Z286"/>
    <mergeCell ref="A287"/>
    <mergeCell ref="B287:D287"/>
    <mergeCell ref="E287:G287"/>
    <mergeCell ref="H287"/>
    <mergeCell ref="I287:K287"/>
    <mergeCell ref="L287:N287"/>
    <mergeCell ref="O287:P287"/>
    <mergeCell ref="Q287:R287"/>
    <mergeCell ref="S287:T287"/>
    <mergeCell ref="U287:V287"/>
    <mergeCell ref="W287:X287"/>
    <mergeCell ref="Y287:Z287"/>
    <mergeCell ref="A284"/>
    <mergeCell ref="B284:D284"/>
    <mergeCell ref="E284:G284"/>
    <mergeCell ref="H284"/>
    <mergeCell ref="I284:K284"/>
    <mergeCell ref="L284:N284"/>
    <mergeCell ref="O284:P284"/>
    <mergeCell ref="Q284:R284"/>
    <mergeCell ref="S284:T284"/>
    <mergeCell ref="U284:V284"/>
    <mergeCell ref="W284:X284"/>
    <mergeCell ref="Y284:Z284"/>
    <mergeCell ref="A285"/>
    <mergeCell ref="B285:D285"/>
    <mergeCell ref="E285:G285"/>
    <mergeCell ref="H285"/>
    <mergeCell ref="I285:K285"/>
    <mergeCell ref="L285:N285"/>
    <mergeCell ref="O285:P285"/>
    <mergeCell ref="Q285:R285"/>
    <mergeCell ref="S285:T285"/>
    <mergeCell ref="U285:V285"/>
    <mergeCell ref="W285:X285"/>
    <mergeCell ref="Y285:Z285"/>
    <mergeCell ref="A282"/>
    <mergeCell ref="B282:D282"/>
    <mergeCell ref="E282:G282"/>
    <mergeCell ref="H282"/>
    <mergeCell ref="I282:K282"/>
    <mergeCell ref="L282:N282"/>
    <mergeCell ref="O282:P282"/>
    <mergeCell ref="Q282:R282"/>
    <mergeCell ref="S282:T282"/>
    <mergeCell ref="U282:V282"/>
    <mergeCell ref="W282:X282"/>
    <mergeCell ref="Y282:Z282"/>
    <mergeCell ref="A283"/>
    <mergeCell ref="B283:D283"/>
    <mergeCell ref="E283:G283"/>
    <mergeCell ref="H283"/>
    <mergeCell ref="I283:K283"/>
    <mergeCell ref="L283:N283"/>
    <mergeCell ref="O283:P283"/>
    <mergeCell ref="Q283:R283"/>
    <mergeCell ref="S283:T283"/>
    <mergeCell ref="U283:V283"/>
    <mergeCell ref="W283:X283"/>
    <mergeCell ref="Y283:Z283"/>
    <mergeCell ref="A280"/>
    <mergeCell ref="B280:D280"/>
    <mergeCell ref="E280:G280"/>
    <mergeCell ref="H280"/>
    <mergeCell ref="I280:K280"/>
    <mergeCell ref="L280:N280"/>
    <mergeCell ref="O280:P280"/>
    <mergeCell ref="Q280:R280"/>
    <mergeCell ref="S280:T280"/>
    <mergeCell ref="U280:V280"/>
    <mergeCell ref="W280:X280"/>
    <mergeCell ref="Y280:Z280"/>
    <mergeCell ref="A281"/>
    <mergeCell ref="B281:D281"/>
    <mergeCell ref="E281:G281"/>
    <mergeCell ref="H281"/>
    <mergeCell ref="I281:K281"/>
    <mergeCell ref="L281:N281"/>
    <mergeCell ref="O281:P281"/>
    <mergeCell ref="Q281:R281"/>
    <mergeCell ref="S281:T281"/>
    <mergeCell ref="U281:V281"/>
    <mergeCell ref="W281:X281"/>
    <mergeCell ref="Y281:Z281"/>
    <mergeCell ref="A278"/>
    <mergeCell ref="B278:D278"/>
    <mergeCell ref="E278:G278"/>
    <mergeCell ref="H278"/>
    <mergeCell ref="I278:K278"/>
    <mergeCell ref="L278:N278"/>
    <mergeCell ref="O278:P278"/>
    <mergeCell ref="Q278:R278"/>
    <mergeCell ref="S278:T278"/>
    <mergeCell ref="U278:V278"/>
    <mergeCell ref="W278:X278"/>
    <mergeCell ref="Y278:Z278"/>
    <mergeCell ref="A279"/>
    <mergeCell ref="B279:D279"/>
    <mergeCell ref="E279:G279"/>
    <mergeCell ref="H279"/>
    <mergeCell ref="I279:K279"/>
    <mergeCell ref="L279:N279"/>
    <mergeCell ref="O279:P279"/>
    <mergeCell ref="Q279:R279"/>
    <mergeCell ref="S279:T279"/>
    <mergeCell ref="U279:V279"/>
    <mergeCell ref="W279:X279"/>
    <mergeCell ref="Y279:Z279"/>
    <mergeCell ref="A276"/>
    <mergeCell ref="B276:D276"/>
    <mergeCell ref="E276:G276"/>
    <mergeCell ref="H276"/>
    <mergeCell ref="I276:K276"/>
    <mergeCell ref="L276:N276"/>
    <mergeCell ref="O276:P276"/>
    <mergeCell ref="Q276:R276"/>
    <mergeCell ref="S276:T276"/>
    <mergeCell ref="U276:V276"/>
    <mergeCell ref="W276:X276"/>
    <mergeCell ref="Y276:Z276"/>
    <mergeCell ref="A277"/>
    <mergeCell ref="B277:D277"/>
    <mergeCell ref="E277:G277"/>
    <mergeCell ref="H277"/>
    <mergeCell ref="I277:K277"/>
    <mergeCell ref="L277:N277"/>
    <mergeCell ref="O277:P277"/>
    <mergeCell ref="Q277:R277"/>
    <mergeCell ref="S277:T277"/>
    <mergeCell ref="U277:V277"/>
    <mergeCell ref="W277:X277"/>
    <mergeCell ref="Y277:Z277"/>
    <mergeCell ref="A274"/>
    <mergeCell ref="B274:D274"/>
    <mergeCell ref="E274:G274"/>
    <mergeCell ref="H274"/>
    <mergeCell ref="I274:K274"/>
    <mergeCell ref="L274:N274"/>
    <mergeCell ref="O274:P274"/>
    <mergeCell ref="Q274:R274"/>
    <mergeCell ref="S274:T274"/>
    <mergeCell ref="U274:V274"/>
    <mergeCell ref="W274:X274"/>
    <mergeCell ref="Y274:Z274"/>
    <mergeCell ref="A275"/>
    <mergeCell ref="B275:D275"/>
    <mergeCell ref="E275:G275"/>
    <mergeCell ref="H275"/>
    <mergeCell ref="I275:K275"/>
    <mergeCell ref="L275:N275"/>
    <mergeCell ref="O275:P275"/>
    <mergeCell ref="Q275:R275"/>
    <mergeCell ref="S275:T275"/>
    <mergeCell ref="U275:V275"/>
    <mergeCell ref="W275:X275"/>
    <mergeCell ref="Y275:Z275"/>
    <mergeCell ref="A272"/>
    <mergeCell ref="B272:D272"/>
    <mergeCell ref="E272:G272"/>
    <mergeCell ref="H272"/>
    <mergeCell ref="I272:K272"/>
    <mergeCell ref="L272:N272"/>
    <mergeCell ref="O272:P272"/>
    <mergeCell ref="Q272:R272"/>
    <mergeCell ref="S272:T272"/>
    <mergeCell ref="U272:V272"/>
    <mergeCell ref="W272:X272"/>
    <mergeCell ref="Y272:Z272"/>
    <mergeCell ref="A273"/>
    <mergeCell ref="B273:D273"/>
    <mergeCell ref="E273:G273"/>
    <mergeCell ref="H273"/>
    <mergeCell ref="I273:K273"/>
    <mergeCell ref="L273:N273"/>
    <mergeCell ref="O273:P273"/>
    <mergeCell ref="Q273:R273"/>
    <mergeCell ref="S273:T273"/>
    <mergeCell ref="U273:V273"/>
    <mergeCell ref="W273:X273"/>
    <mergeCell ref="Y273:Z273"/>
    <mergeCell ref="A270"/>
    <mergeCell ref="B270:D270"/>
    <mergeCell ref="E270:G270"/>
    <mergeCell ref="H270"/>
    <mergeCell ref="I270:K270"/>
    <mergeCell ref="L270:N270"/>
    <mergeCell ref="O270:P270"/>
    <mergeCell ref="Q270:R270"/>
    <mergeCell ref="S270:T270"/>
    <mergeCell ref="U270:V270"/>
    <mergeCell ref="W270:X270"/>
    <mergeCell ref="Y270:Z270"/>
    <mergeCell ref="A271"/>
    <mergeCell ref="B271:D271"/>
    <mergeCell ref="E271:G271"/>
    <mergeCell ref="H271"/>
    <mergeCell ref="I271:K271"/>
    <mergeCell ref="L271:N271"/>
    <mergeCell ref="O271:P271"/>
    <mergeCell ref="Q271:R271"/>
    <mergeCell ref="S271:T271"/>
    <mergeCell ref="U271:V271"/>
    <mergeCell ref="W271:X271"/>
    <mergeCell ref="Y271:Z271"/>
    <mergeCell ref="A268"/>
    <mergeCell ref="B268:D268"/>
    <mergeCell ref="E268:G268"/>
    <mergeCell ref="H268"/>
    <mergeCell ref="I268:K268"/>
    <mergeCell ref="L268:N268"/>
    <mergeCell ref="O268:P268"/>
    <mergeCell ref="Q268:R268"/>
    <mergeCell ref="S268:T268"/>
    <mergeCell ref="U268:V268"/>
    <mergeCell ref="W268:X268"/>
    <mergeCell ref="Y268:Z268"/>
    <mergeCell ref="A269"/>
    <mergeCell ref="B269:D269"/>
    <mergeCell ref="E269:G269"/>
    <mergeCell ref="H269"/>
    <mergeCell ref="I269:K269"/>
    <mergeCell ref="L269:N269"/>
    <mergeCell ref="O269:P269"/>
    <mergeCell ref="Q269:R269"/>
    <mergeCell ref="S269:T269"/>
    <mergeCell ref="U269:V269"/>
    <mergeCell ref="W269:X269"/>
    <mergeCell ref="Y269:Z269"/>
    <mergeCell ref="A266"/>
    <mergeCell ref="B266:D266"/>
    <mergeCell ref="E266:G266"/>
    <mergeCell ref="H266"/>
    <mergeCell ref="I266:K266"/>
    <mergeCell ref="L266:N266"/>
    <mergeCell ref="O266:P266"/>
    <mergeCell ref="Q266:R266"/>
    <mergeCell ref="S266:T266"/>
    <mergeCell ref="U266:V266"/>
    <mergeCell ref="W266:X266"/>
    <mergeCell ref="Y266:Z266"/>
    <mergeCell ref="A267"/>
    <mergeCell ref="B267:D267"/>
    <mergeCell ref="E267:G267"/>
    <mergeCell ref="H267"/>
    <mergeCell ref="I267:K267"/>
    <mergeCell ref="L267:N267"/>
    <mergeCell ref="O267:P267"/>
    <mergeCell ref="Q267:R267"/>
    <mergeCell ref="S267:T267"/>
    <mergeCell ref="U267:V267"/>
    <mergeCell ref="W267:X267"/>
    <mergeCell ref="Y267:Z267"/>
    <mergeCell ref="A264"/>
    <mergeCell ref="B264:D264"/>
    <mergeCell ref="E264:G264"/>
    <mergeCell ref="H264"/>
    <mergeCell ref="I264:K264"/>
    <mergeCell ref="L264:N264"/>
    <mergeCell ref="O264:P264"/>
    <mergeCell ref="Q264:R264"/>
    <mergeCell ref="S264:T264"/>
    <mergeCell ref="U264:V264"/>
    <mergeCell ref="W264:X264"/>
    <mergeCell ref="Y264:Z264"/>
    <mergeCell ref="A265"/>
    <mergeCell ref="B265:D265"/>
    <mergeCell ref="E265:G265"/>
    <mergeCell ref="H265"/>
    <mergeCell ref="I265:K265"/>
    <mergeCell ref="L265:N265"/>
    <mergeCell ref="O265:P265"/>
    <mergeCell ref="Q265:R265"/>
    <mergeCell ref="S265:T265"/>
    <mergeCell ref="U265:V265"/>
    <mergeCell ref="W265:X265"/>
    <mergeCell ref="Y265:Z265"/>
    <mergeCell ref="A262"/>
    <mergeCell ref="B262:D262"/>
    <mergeCell ref="E262:G262"/>
    <mergeCell ref="H262"/>
    <mergeCell ref="I262:K262"/>
    <mergeCell ref="L262:N262"/>
    <mergeCell ref="O262:P262"/>
    <mergeCell ref="Q262:R262"/>
    <mergeCell ref="S262:T262"/>
    <mergeCell ref="U262:V262"/>
    <mergeCell ref="W262:X262"/>
    <mergeCell ref="Y262:Z262"/>
    <mergeCell ref="A263"/>
    <mergeCell ref="B263:D263"/>
    <mergeCell ref="E263:G263"/>
    <mergeCell ref="H263"/>
    <mergeCell ref="I263:K263"/>
    <mergeCell ref="L263:N263"/>
    <mergeCell ref="O263:P263"/>
    <mergeCell ref="Q263:R263"/>
    <mergeCell ref="S263:T263"/>
    <mergeCell ref="U263:V263"/>
    <mergeCell ref="W263:X263"/>
    <mergeCell ref="Y263:Z263"/>
    <mergeCell ref="A260"/>
    <mergeCell ref="B260:D260"/>
    <mergeCell ref="E260:G260"/>
    <mergeCell ref="H260"/>
    <mergeCell ref="I260:K260"/>
    <mergeCell ref="L260:N260"/>
    <mergeCell ref="O260:P260"/>
    <mergeCell ref="Q260:R260"/>
    <mergeCell ref="S260:T260"/>
    <mergeCell ref="U260:V260"/>
    <mergeCell ref="W260:X260"/>
    <mergeCell ref="Y260:Z260"/>
    <mergeCell ref="A261"/>
    <mergeCell ref="B261:D261"/>
    <mergeCell ref="E261:G261"/>
    <mergeCell ref="H261"/>
    <mergeCell ref="I261:K261"/>
    <mergeCell ref="L261:N261"/>
    <mergeCell ref="O261:P261"/>
    <mergeCell ref="Q261:R261"/>
    <mergeCell ref="S261:T261"/>
    <mergeCell ref="U261:V261"/>
    <mergeCell ref="W261:X261"/>
    <mergeCell ref="Y261:Z261"/>
    <mergeCell ref="A258"/>
    <mergeCell ref="B258:D258"/>
    <mergeCell ref="E258:G258"/>
    <mergeCell ref="H258"/>
    <mergeCell ref="I258:K258"/>
    <mergeCell ref="L258:N258"/>
    <mergeCell ref="O258:P258"/>
    <mergeCell ref="Q258:R258"/>
    <mergeCell ref="S258:T258"/>
    <mergeCell ref="U258:V258"/>
    <mergeCell ref="W258:X258"/>
    <mergeCell ref="Y258:Z258"/>
    <mergeCell ref="A259"/>
    <mergeCell ref="B259:D259"/>
    <mergeCell ref="E259:G259"/>
    <mergeCell ref="H259"/>
    <mergeCell ref="I259:K259"/>
    <mergeCell ref="L259:N259"/>
    <mergeCell ref="O259:P259"/>
    <mergeCell ref="Q259:R259"/>
    <mergeCell ref="S259:T259"/>
    <mergeCell ref="U259:V259"/>
    <mergeCell ref="W259:X259"/>
    <mergeCell ref="Y259:Z259"/>
    <mergeCell ref="A256"/>
    <mergeCell ref="B256:D256"/>
    <mergeCell ref="E256:G256"/>
    <mergeCell ref="H256"/>
    <mergeCell ref="I256:K256"/>
    <mergeCell ref="L256:N256"/>
    <mergeCell ref="O256:P256"/>
    <mergeCell ref="Q256:R256"/>
    <mergeCell ref="S256:T256"/>
    <mergeCell ref="U256:V256"/>
    <mergeCell ref="W256:X256"/>
    <mergeCell ref="Y256:Z256"/>
    <mergeCell ref="A257"/>
    <mergeCell ref="B257:D257"/>
    <mergeCell ref="E257:G257"/>
    <mergeCell ref="H257"/>
    <mergeCell ref="I257:K257"/>
    <mergeCell ref="L257:N257"/>
    <mergeCell ref="O257:P257"/>
    <mergeCell ref="Q257:R257"/>
    <mergeCell ref="S257:T257"/>
    <mergeCell ref="U257:V257"/>
    <mergeCell ref="W257:X257"/>
    <mergeCell ref="Y257:Z257"/>
    <mergeCell ref="A254"/>
    <mergeCell ref="B254:D254"/>
    <mergeCell ref="E254:G254"/>
    <mergeCell ref="H254"/>
    <mergeCell ref="I254:K254"/>
    <mergeCell ref="L254:N254"/>
    <mergeCell ref="O254:P254"/>
    <mergeCell ref="Q254:R254"/>
    <mergeCell ref="S254:T254"/>
    <mergeCell ref="U254:V254"/>
    <mergeCell ref="W254:X254"/>
    <mergeCell ref="Y254:Z254"/>
    <mergeCell ref="A255"/>
    <mergeCell ref="B255:D255"/>
    <mergeCell ref="E255:G255"/>
    <mergeCell ref="H255"/>
    <mergeCell ref="I255:K255"/>
    <mergeCell ref="L255:N255"/>
    <mergeCell ref="O255:P255"/>
    <mergeCell ref="Q255:R255"/>
    <mergeCell ref="S255:T255"/>
    <mergeCell ref="U255:V255"/>
    <mergeCell ref="W255:X255"/>
    <mergeCell ref="Y255:Z255"/>
    <mergeCell ref="A252"/>
    <mergeCell ref="B252:D252"/>
    <mergeCell ref="E252:G252"/>
    <mergeCell ref="H252"/>
    <mergeCell ref="I252:K252"/>
    <mergeCell ref="L252:N252"/>
    <mergeCell ref="O252:P252"/>
    <mergeCell ref="Q252:R252"/>
    <mergeCell ref="S252:T252"/>
    <mergeCell ref="U252:V252"/>
    <mergeCell ref="W252:X252"/>
    <mergeCell ref="Y252:Z252"/>
    <mergeCell ref="A253"/>
    <mergeCell ref="B253:D253"/>
    <mergeCell ref="E253:G253"/>
    <mergeCell ref="H253"/>
    <mergeCell ref="I253:K253"/>
    <mergeCell ref="L253:N253"/>
    <mergeCell ref="O253:P253"/>
    <mergeCell ref="Q253:R253"/>
    <mergeCell ref="S253:T253"/>
    <mergeCell ref="U253:V253"/>
    <mergeCell ref="W253:X253"/>
    <mergeCell ref="Y253:Z253"/>
    <mergeCell ref="A250"/>
    <mergeCell ref="B250:D250"/>
    <mergeCell ref="E250:G250"/>
    <mergeCell ref="H250"/>
    <mergeCell ref="I250:K250"/>
    <mergeCell ref="L250:N250"/>
    <mergeCell ref="O250:P250"/>
    <mergeCell ref="Q250:R250"/>
    <mergeCell ref="S250:T250"/>
    <mergeCell ref="U250:V250"/>
    <mergeCell ref="W250:X250"/>
    <mergeCell ref="Y250:Z250"/>
    <mergeCell ref="A251"/>
    <mergeCell ref="B251:D251"/>
    <mergeCell ref="E251:G251"/>
    <mergeCell ref="H251"/>
    <mergeCell ref="I251:K251"/>
    <mergeCell ref="L251:N251"/>
    <mergeCell ref="O251:P251"/>
    <mergeCell ref="Q251:R251"/>
    <mergeCell ref="S251:T251"/>
    <mergeCell ref="U251:V251"/>
    <mergeCell ref="W251:X251"/>
    <mergeCell ref="Y251:Z251"/>
    <mergeCell ref="A248"/>
    <mergeCell ref="B248:D248"/>
    <mergeCell ref="E248:G248"/>
    <mergeCell ref="H248"/>
    <mergeCell ref="I248:K248"/>
    <mergeCell ref="L248:N248"/>
    <mergeCell ref="O248:P248"/>
    <mergeCell ref="Q248:R248"/>
    <mergeCell ref="S248:T248"/>
    <mergeCell ref="U248:V248"/>
    <mergeCell ref="W248:X248"/>
    <mergeCell ref="Y248:Z248"/>
    <mergeCell ref="A249"/>
    <mergeCell ref="B249:D249"/>
    <mergeCell ref="E249:G249"/>
    <mergeCell ref="H249"/>
    <mergeCell ref="I249:K249"/>
    <mergeCell ref="L249:N249"/>
    <mergeCell ref="O249:P249"/>
    <mergeCell ref="Q249:R249"/>
    <mergeCell ref="S249:T249"/>
    <mergeCell ref="U249:V249"/>
    <mergeCell ref="W249:X249"/>
    <mergeCell ref="Y249:Z249"/>
    <mergeCell ref="A246"/>
    <mergeCell ref="B246:D246"/>
    <mergeCell ref="E246:G246"/>
    <mergeCell ref="H246"/>
    <mergeCell ref="I246:K246"/>
    <mergeCell ref="L246:N246"/>
    <mergeCell ref="O246:P246"/>
    <mergeCell ref="Q246:R246"/>
    <mergeCell ref="S246:T246"/>
    <mergeCell ref="U246:V246"/>
    <mergeCell ref="W246:X246"/>
    <mergeCell ref="Y246:Z246"/>
    <mergeCell ref="A247"/>
    <mergeCell ref="B247:D247"/>
    <mergeCell ref="E247:G247"/>
    <mergeCell ref="H247"/>
    <mergeCell ref="I247:K247"/>
    <mergeCell ref="L247:N247"/>
    <mergeCell ref="O247:P247"/>
    <mergeCell ref="Q247:R247"/>
    <mergeCell ref="S247:T247"/>
    <mergeCell ref="U247:V247"/>
    <mergeCell ref="W247:X247"/>
    <mergeCell ref="Y247:Z247"/>
    <mergeCell ref="A244"/>
    <mergeCell ref="B244:D244"/>
    <mergeCell ref="E244:G244"/>
    <mergeCell ref="H244"/>
    <mergeCell ref="I244:K244"/>
    <mergeCell ref="L244:N244"/>
    <mergeCell ref="O244:P244"/>
    <mergeCell ref="Q244:R244"/>
    <mergeCell ref="S244:T244"/>
    <mergeCell ref="U244:V244"/>
    <mergeCell ref="W244:X244"/>
    <mergeCell ref="Y244:Z244"/>
    <mergeCell ref="A245"/>
    <mergeCell ref="B245:D245"/>
    <mergeCell ref="E245:G245"/>
    <mergeCell ref="H245"/>
    <mergeCell ref="I245:K245"/>
    <mergeCell ref="L245:N245"/>
    <mergeCell ref="O245:P245"/>
    <mergeCell ref="Q245:R245"/>
    <mergeCell ref="S245:T245"/>
    <mergeCell ref="U245:V245"/>
    <mergeCell ref="W245:X245"/>
    <mergeCell ref="Y245:Z245"/>
    <mergeCell ref="A242"/>
    <mergeCell ref="B242:D242"/>
    <mergeCell ref="E242:G242"/>
    <mergeCell ref="H242"/>
    <mergeCell ref="I242:K242"/>
    <mergeCell ref="L242:N242"/>
    <mergeCell ref="O242:P242"/>
    <mergeCell ref="Q242:R242"/>
    <mergeCell ref="S242:T242"/>
    <mergeCell ref="U242:V242"/>
    <mergeCell ref="W242:X242"/>
    <mergeCell ref="Y242:Z242"/>
    <mergeCell ref="A243"/>
    <mergeCell ref="B243:D243"/>
    <mergeCell ref="E243:G243"/>
    <mergeCell ref="H243"/>
    <mergeCell ref="I243:K243"/>
    <mergeCell ref="L243:N243"/>
    <mergeCell ref="O243:P243"/>
    <mergeCell ref="Q243:R243"/>
    <mergeCell ref="S243:T243"/>
    <mergeCell ref="U243:V243"/>
    <mergeCell ref="W243:X243"/>
    <mergeCell ref="Y243:Z243"/>
    <mergeCell ref="A240"/>
    <mergeCell ref="B240:D240"/>
    <mergeCell ref="E240:G240"/>
    <mergeCell ref="H240"/>
    <mergeCell ref="I240:K240"/>
    <mergeCell ref="L240:N240"/>
    <mergeCell ref="O240:P240"/>
    <mergeCell ref="Q240:R240"/>
    <mergeCell ref="S240:T240"/>
    <mergeCell ref="U240:V240"/>
    <mergeCell ref="W240:X240"/>
    <mergeCell ref="Y240:Z240"/>
    <mergeCell ref="A241"/>
    <mergeCell ref="B241:D241"/>
    <mergeCell ref="E241:G241"/>
    <mergeCell ref="H241"/>
    <mergeCell ref="I241:K241"/>
    <mergeCell ref="L241:N241"/>
    <mergeCell ref="O241:P241"/>
    <mergeCell ref="Q241:R241"/>
    <mergeCell ref="S241:T241"/>
    <mergeCell ref="U241:V241"/>
    <mergeCell ref="W241:X241"/>
    <mergeCell ref="Y241:Z241"/>
    <mergeCell ref="A238"/>
    <mergeCell ref="B238:D238"/>
    <mergeCell ref="E238:G238"/>
    <mergeCell ref="H238"/>
    <mergeCell ref="I238:K238"/>
    <mergeCell ref="L238:N238"/>
    <mergeCell ref="O238:P238"/>
    <mergeCell ref="Q238:R238"/>
    <mergeCell ref="S238:T238"/>
    <mergeCell ref="U238:V238"/>
    <mergeCell ref="W238:X238"/>
    <mergeCell ref="Y238:Z238"/>
    <mergeCell ref="A239"/>
    <mergeCell ref="B239:D239"/>
    <mergeCell ref="E239:G239"/>
    <mergeCell ref="H239"/>
    <mergeCell ref="I239:K239"/>
    <mergeCell ref="L239:N239"/>
    <mergeCell ref="O239:P239"/>
    <mergeCell ref="Q239:R239"/>
    <mergeCell ref="S239:T239"/>
    <mergeCell ref="U239:V239"/>
    <mergeCell ref="W239:X239"/>
    <mergeCell ref="Y239:Z239"/>
    <mergeCell ref="A236"/>
    <mergeCell ref="B236:D236"/>
    <mergeCell ref="E236:G236"/>
    <mergeCell ref="H236"/>
    <mergeCell ref="I236:K236"/>
    <mergeCell ref="L236:N236"/>
    <mergeCell ref="O236:P236"/>
    <mergeCell ref="Q236:R236"/>
    <mergeCell ref="S236:T236"/>
    <mergeCell ref="U236:V236"/>
    <mergeCell ref="W236:X236"/>
    <mergeCell ref="Y236:Z236"/>
    <mergeCell ref="A237"/>
    <mergeCell ref="B237:D237"/>
    <mergeCell ref="E237:G237"/>
    <mergeCell ref="H237"/>
    <mergeCell ref="I237:K237"/>
    <mergeCell ref="L237:N237"/>
    <mergeCell ref="O237:P237"/>
    <mergeCell ref="Q237:R237"/>
    <mergeCell ref="S237:T237"/>
    <mergeCell ref="U237:V237"/>
    <mergeCell ref="W237:X237"/>
    <mergeCell ref="Y237:Z237"/>
    <mergeCell ref="A234"/>
    <mergeCell ref="B234:D234"/>
    <mergeCell ref="E234:G234"/>
    <mergeCell ref="H234"/>
    <mergeCell ref="I234:K234"/>
    <mergeCell ref="L234:N234"/>
    <mergeCell ref="O234:P234"/>
    <mergeCell ref="Q234:R234"/>
    <mergeCell ref="S234:T234"/>
    <mergeCell ref="U234:V234"/>
    <mergeCell ref="W234:X234"/>
    <mergeCell ref="Y234:Z234"/>
    <mergeCell ref="A235"/>
    <mergeCell ref="B235:D235"/>
    <mergeCell ref="E235:G235"/>
    <mergeCell ref="H235"/>
    <mergeCell ref="I235:K235"/>
    <mergeCell ref="L235:N235"/>
    <mergeCell ref="O235:P235"/>
    <mergeCell ref="Q235:R235"/>
    <mergeCell ref="S235:T235"/>
    <mergeCell ref="U235:V235"/>
    <mergeCell ref="W235:X235"/>
    <mergeCell ref="Y235:Z235"/>
    <mergeCell ref="A232"/>
    <mergeCell ref="B232:D232"/>
    <mergeCell ref="E232:G232"/>
    <mergeCell ref="H232"/>
    <mergeCell ref="I232:K232"/>
    <mergeCell ref="L232:N232"/>
    <mergeCell ref="O232:P232"/>
    <mergeCell ref="Q232:R232"/>
    <mergeCell ref="S232:T232"/>
    <mergeCell ref="U232:V232"/>
    <mergeCell ref="W232:X232"/>
    <mergeCell ref="Y232:Z232"/>
    <mergeCell ref="A233"/>
    <mergeCell ref="B233:D233"/>
    <mergeCell ref="E233:G233"/>
    <mergeCell ref="H233"/>
    <mergeCell ref="I233:K233"/>
    <mergeCell ref="L233:N233"/>
    <mergeCell ref="O233:P233"/>
    <mergeCell ref="Q233:R233"/>
    <mergeCell ref="S233:T233"/>
    <mergeCell ref="U233:V233"/>
    <mergeCell ref="W233:X233"/>
    <mergeCell ref="Y233:Z233"/>
    <mergeCell ref="A230"/>
    <mergeCell ref="B230:D230"/>
    <mergeCell ref="E230:G230"/>
    <mergeCell ref="H230"/>
    <mergeCell ref="I230:K230"/>
    <mergeCell ref="L230:N230"/>
    <mergeCell ref="O230:P230"/>
    <mergeCell ref="Q230:R230"/>
    <mergeCell ref="S230:T230"/>
    <mergeCell ref="U230:V230"/>
    <mergeCell ref="W230:X230"/>
    <mergeCell ref="Y230:Z230"/>
    <mergeCell ref="A231"/>
    <mergeCell ref="B231:D231"/>
    <mergeCell ref="E231:G231"/>
    <mergeCell ref="H231"/>
    <mergeCell ref="I231:K231"/>
    <mergeCell ref="L231:N231"/>
    <mergeCell ref="O231:P231"/>
    <mergeCell ref="Q231:R231"/>
    <mergeCell ref="S231:T231"/>
    <mergeCell ref="U231:V231"/>
    <mergeCell ref="W231:X231"/>
    <mergeCell ref="Y231:Z231"/>
    <mergeCell ref="A228"/>
    <mergeCell ref="B228:D228"/>
    <mergeCell ref="E228:G228"/>
    <mergeCell ref="H228"/>
    <mergeCell ref="I228:K228"/>
    <mergeCell ref="L228:N228"/>
    <mergeCell ref="O228:P228"/>
    <mergeCell ref="Q228:R228"/>
    <mergeCell ref="S228:T228"/>
    <mergeCell ref="U228:V228"/>
    <mergeCell ref="W228:X228"/>
    <mergeCell ref="Y228:Z228"/>
    <mergeCell ref="A229"/>
    <mergeCell ref="B229:D229"/>
    <mergeCell ref="E229:G229"/>
    <mergeCell ref="H229"/>
    <mergeCell ref="I229:K229"/>
    <mergeCell ref="L229:N229"/>
    <mergeCell ref="O229:P229"/>
    <mergeCell ref="Q229:R229"/>
    <mergeCell ref="S229:T229"/>
    <mergeCell ref="U229:V229"/>
    <mergeCell ref="W229:X229"/>
    <mergeCell ref="Y229:Z229"/>
    <mergeCell ref="A226"/>
    <mergeCell ref="B226:D226"/>
    <mergeCell ref="E226:G226"/>
    <mergeCell ref="H226"/>
    <mergeCell ref="I226:K226"/>
    <mergeCell ref="L226:N226"/>
    <mergeCell ref="O226:P226"/>
    <mergeCell ref="Q226:R226"/>
    <mergeCell ref="S226:T226"/>
    <mergeCell ref="U226:V226"/>
    <mergeCell ref="W226:X226"/>
    <mergeCell ref="Y226:Z226"/>
    <mergeCell ref="A227"/>
    <mergeCell ref="B227:D227"/>
    <mergeCell ref="E227:G227"/>
    <mergeCell ref="H227"/>
    <mergeCell ref="I227:K227"/>
    <mergeCell ref="L227:N227"/>
    <mergeCell ref="O227:P227"/>
    <mergeCell ref="Q227:R227"/>
    <mergeCell ref="S227:T227"/>
    <mergeCell ref="U227:V227"/>
    <mergeCell ref="W227:X227"/>
    <mergeCell ref="Y227:Z227"/>
    <mergeCell ref="A224"/>
    <mergeCell ref="B224:D224"/>
    <mergeCell ref="E224:G224"/>
    <mergeCell ref="H224"/>
    <mergeCell ref="I224:K224"/>
    <mergeCell ref="L224:N224"/>
    <mergeCell ref="O224:P224"/>
    <mergeCell ref="Q224:R224"/>
    <mergeCell ref="S224:T224"/>
    <mergeCell ref="U224:V224"/>
    <mergeCell ref="W224:X224"/>
    <mergeCell ref="Y224:Z224"/>
    <mergeCell ref="A225"/>
    <mergeCell ref="B225:D225"/>
    <mergeCell ref="E225:G225"/>
    <mergeCell ref="H225"/>
    <mergeCell ref="I225:K225"/>
    <mergeCell ref="L225:N225"/>
    <mergeCell ref="O225:P225"/>
    <mergeCell ref="Q225:R225"/>
    <mergeCell ref="S225:T225"/>
    <mergeCell ref="U225:V225"/>
    <mergeCell ref="W225:X225"/>
    <mergeCell ref="Y225:Z225"/>
    <mergeCell ref="A222"/>
    <mergeCell ref="B222:D222"/>
    <mergeCell ref="E222:G222"/>
    <mergeCell ref="H222"/>
    <mergeCell ref="I222:K222"/>
    <mergeCell ref="L222:N222"/>
    <mergeCell ref="O222:P222"/>
    <mergeCell ref="Q222:R222"/>
    <mergeCell ref="S222:T222"/>
    <mergeCell ref="U222:V222"/>
    <mergeCell ref="W222:X222"/>
    <mergeCell ref="Y222:Z222"/>
    <mergeCell ref="A223"/>
    <mergeCell ref="B223:D223"/>
    <mergeCell ref="E223:G223"/>
    <mergeCell ref="H223"/>
    <mergeCell ref="I223:K223"/>
    <mergeCell ref="L223:N223"/>
    <mergeCell ref="O223:P223"/>
    <mergeCell ref="Q223:R223"/>
    <mergeCell ref="S223:T223"/>
    <mergeCell ref="U223:V223"/>
    <mergeCell ref="W223:X223"/>
    <mergeCell ref="Y223:Z223"/>
    <mergeCell ref="A220"/>
    <mergeCell ref="B220:D220"/>
    <mergeCell ref="E220:G220"/>
    <mergeCell ref="H220"/>
    <mergeCell ref="I220:K220"/>
    <mergeCell ref="L220:N220"/>
    <mergeCell ref="O220:P220"/>
    <mergeCell ref="Q220:R220"/>
    <mergeCell ref="S220:T220"/>
    <mergeCell ref="U220:V220"/>
    <mergeCell ref="W220:X220"/>
    <mergeCell ref="Y220:Z220"/>
    <mergeCell ref="A221"/>
    <mergeCell ref="B221:D221"/>
    <mergeCell ref="E221:G221"/>
    <mergeCell ref="H221"/>
    <mergeCell ref="I221:K221"/>
    <mergeCell ref="L221:N221"/>
    <mergeCell ref="O221:P221"/>
    <mergeCell ref="Q221:R221"/>
    <mergeCell ref="S221:T221"/>
    <mergeCell ref="U221:V221"/>
    <mergeCell ref="W221:X221"/>
    <mergeCell ref="Y221:Z221"/>
    <mergeCell ref="A218"/>
    <mergeCell ref="B218:D218"/>
    <mergeCell ref="E218:G218"/>
    <mergeCell ref="H218"/>
    <mergeCell ref="I218:K218"/>
    <mergeCell ref="L218:N218"/>
    <mergeCell ref="O218:P218"/>
    <mergeCell ref="Q218:R218"/>
    <mergeCell ref="S218:T218"/>
    <mergeCell ref="U218:V218"/>
    <mergeCell ref="W218:X218"/>
    <mergeCell ref="Y218:Z218"/>
    <mergeCell ref="A219"/>
    <mergeCell ref="B219:D219"/>
    <mergeCell ref="E219:G219"/>
    <mergeCell ref="H219"/>
    <mergeCell ref="I219:K219"/>
    <mergeCell ref="L219:N219"/>
    <mergeCell ref="O219:P219"/>
    <mergeCell ref="Q219:R219"/>
    <mergeCell ref="S219:T219"/>
    <mergeCell ref="U219:V219"/>
    <mergeCell ref="W219:X219"/>
    <mergeCell ref="Y219:Z219"/>
    <mergeCell ref="A216"/>
    <mergeCell ref="B216:D216"/>
    <mergeCell ref="E216:G216"/>
    <mergeCell ref="H216"/>
    <mergeCell ref="I216:K216"/>
    <mergeCell ref="L216:N216"/>
    <mergeCell ref="O216:P216"/>
    <mergeCell ref="Q216:R216"/>
    <mergeCell ref="S216:T216"/>
    <mergeCell ref="U216:V216"/>
    <mergeCell ref="W216:X216"/>
    <mergeCell ref="Y216:Z216"/>
    <mergeCell ref="A217"/>
    <mergeCell ref="B217:D217"/>
    <mergeCell ref="E217:G217"/>
    <mergeCell ref="H217"/>
    <mergeCell ref="I217:K217"/>
    <mergeCell ref="L217:N217"/>
    <mergeCell ref="O217:P217"/>
    <mergeCell ref="Q217:R217"/>
    <mergeCell ref="S217:T217"/>
    <mergeCell ref="U217:V217"/>
    <mergeCell ref="W217:X217"/>
    <mergeCell ref="Y217:Z217"/>
    <mergeCell ref="A214"/>
    <mergeCell ref="B214:D214"/>
    <mergeCell ref="E214:G214"/>
    <mergeCell ref="H214"/>
    <mergeCell ref="I214:K214"/>
    <mergeCell ref="L214:N214"/>
    <mergeCell ref="O214:P214"/>
    <mergeCell ref="Q214:R214"/>
    <mergeCell ref="S214:T214"/>
    <mergeCell ref="U214:V214"/>
    <mergeCell ref="W214:X214"/>
    <mergeCell ref="Y214:Z214"/>
    <mergeCell ref="A215"/>
    <mergeCell ref="B215:D215"/>
    <mergeCell ref="E215:G215"/>
    <mergeCell ref="H215"/>
    <mergeCell ref="I215:K215"/>
    <mergeCell ref="L215:N215"/>
    <mergeCell ref="O215:P215"/>
    <mergeCell ref="Q215:R215"/>
    <mergeCell ref="S215:T215"/>
    <mergeCell ref="U215:V215"/>
    <mergeCell ref="W215:X215"/>
    <mergeCell ref="Y215:Z215"/>
    <mergeCell ref="A212"/>
    <mergeCell ref="B212:D212"/>
    <mergeCell ref="E212:G212"/>
    <mergeCell ref="H212"/>
    <mergeCell ref="I212:K212"/>
    <mergeCell ref="L212:N212"/>
    <mergeCell ref="O212:P212"/>
    <mergeCell ref="Q212:R212"/>
    <mergeCell ref="S212:T212"/>
    <mergeCell ref="U212:V212"/>
    <mergeCell ref="W212:X212"/>
    <mergeCell ref="Y212:Z212"/>
    <mergeCell ref="A213"/>
    <mergeCell ref="B213:D213"/>
    <mergeCell ref="E213:G213"/>
    <mergeCell ref="H213"/>
    <mergeCell ref="I213:K213"/>
    <mergeCell ref="L213:N213"/>
    <mergeCell ref="O213:P213"/>
    <mergeCell ref="Q213:R213"/>
    <mergeCell ref="S213:T213"/>
    <mergeCell ref="U213:V213"/>
    <mergeCell ref="W213:X213"/>
    <mergeCell ref="Y213:Z213"/>
    <mergeCell ref="A210"/>
    <mergeCell ref="B210:D210"/>
    <mergeCell ref="E210:G210"/>
    <mergeCell ref="H210"/>
    <mergeCell ref="I210:K210"/>
    <mergeCell ref="L210:N210"/>
    <mergeCell ref="O210:P210"/>
    <mergeCell ref="Q210:R210"/>
    <mergeCell ref="S210:T210"/>
    <mergeCell ref="U210:V210"/>
    <mergeCell ref="W210:X210"/>
    <mergeCell ref="Y210:Z210"/>
    <mergeCell ref="A211"/>
    <mergeCell ref="B211:D211"/>
    <mergeCell ref="E211:G211"/>
    <mergeCell ref="H211"/>
    <mergeCell ref="I211:K211"/>
    <mergeCell ref="L211:N211"/>
    <mergeCell ref="O211:P211"/>
    <mergeCell ref="Q211:R211"/>
    <mergeCell ref="S211:T211"/>
    <mergeCell ref="U211:V211"/>
    <mergeCell ref="W211:X211"/>
    <mergeCell ref="Y211:Z211"/>
    <mergeCell ref="A208"/>
    <mergeCell ref="B208:D208"/>
    <mergeCell ref="E208:G208"/>
    <mergeCell ref="H208"/>
    <mergeCell ref="I208:K208"/>
    <mergeCell ref="L208:N208"/>
    <mergeCell ref="O208:P208"/>
    <mergeCell ref="Q208:R208"/>
    <mergeCell ref="S208:T208"/>
    <mergeCell ref="U208:V208"/>
    <mergeCell ref="W208:X208"/>
    <mergeCell ref="Y208:Z208"/>
    <mergeCell ref="A209"/>
    <mergeCell ref="B209:D209"/>
    <mergeCell ref="E209:G209"/>
    <mergeCell ref="H209"/>
    <mergeCell ref="I209:K209"/>
    <mergeCell ref="L209:N209"/>
    <mergeCell ref="O209:P209"/>
    <mergeCell ref="Q209:R209"/>
    <mergeCell ref="S209:T209"/>
    <mergeCell ref="U209:V209"/>
    <mergeCell ref="W209:X209"/>
    <mergeCell ref="Y209:Z209"/>
    <mergeCell ref="A206"/>
    <mergeCell ref="B206:D206"/>
    <mergeCell ref="E206:G206"/>
    <mergeCell ref="H206"/>
    <mergeCell ref="I206:K206"/>
    <mergeCell ref="L206:N206"/>
    <mergeCell ref="O206:P206"/>
    <mergeCell ref="Q206:R206"/>
    <mergeCell ref="S206:T206"/>
    <mergeCell ref="U206:V206"/>
    <mergeCell ref="W206:X206"/>
    <mergeCell ref="Y206:Z206"/>
    <mergeCell ref="A207"/>
    <mergeCell ref="B207:D207"/>
    <mergeCell ref="E207:G207"/>
    <mergeCell ref="H207"/>
    <mergeCell ref="I207:K207"/>
    <mergeCell ref="L207:N207"/>
    <mergeCell ref="O207:P207"/>
    <mergeCell ref="Q207:R207"/>
    <mergeCell ref="S207:T207"/>
    <mergeCell ref="U207:V207"/>
    <mergeCell ref="W207:X207"/>
    <mergeCell ref="Y207:Z207"/>
    <mergeCell ref="A204"/>
    <mergeCell ref="B204:D204"/>
    <mergeCell ref="E204:G204"/>
    <mergeCell ref="H204"/>
    <mergeCell ref="I204:K204"/>
    <mergeCell ref="L204:N204"/>
    <mergeCell ref="O204:P204"/>
    <mergeCell ref="Q204:R204"/>
    <mergeCell ref="S204:T204"/>
    <mergeCell ref="U204:V204"/>
    <mergeCell ref="W204:X204"/>
    <mergeCell ref="Y204:Z204"/>
    <mergeCell ref="A205"/>
    <mergeCell ref="B205:D205"/>
    <mergeCell ref="E205:G205"/>
    <mergeCell ref="H205"/>
    <mergeCell ref="I205:K205"/>
    <mergeCell ref="L205:N205"/>
    <mergeCell ref="O205:P205"/>
    <mergeCell ref="Q205:R205"/>
    <mergeCell ref="S205:T205"/>
    <mergeCell ref="U205:V205"/>
    <mergeCell ref="W205:X205"/>
    <mergeCell ref="Y205:Z205"/>
    <mergeCell ref="A202"/>
    <mergeCell ref="B202:D202"/>
    <mergeCell ref="E202:G202"/>
    <mergeCell ref="H202"/>
    <mergeCell ref="I202:K202"/>
    <mergeCell ref="L202:N202"/>
    <mergeCell ref="O202:P202"/>
    <mergeCell ref="Q202:R202"/>
    <mergeCell ref="S202:T202"/>
    <mergeCell ref="U202:V202"/>
    <mergeCell ref="W202:X202"/>
    <mergeCell ref="Y202:Z202"/>
    <mergeCell ref="A203"/>
    <mergeCell ref="B203:D203"/>
    <mergeCell ref="E203:G203"/>
    <mergeCell ref="H203"/>
    <mergeCell ref="I203:K203"/>
    <mergeCell ref="L203:N203"/>
    <mergeCell ref="O203:P203"/>
    <mergeCell ref="Q203:R203"/>
    <mergeCell ref="S203:T203"/>
    <mergeCell ref="U203:V203"/>
    <mergeCell ref="W203:X203"/>
    <mergeCell ref="Y203:Z203"/>
    <mergeCell ref="A200"/>
    <mergeCell ref="B200:D200"/>
    <mergeCell ref="E200:G200"/>
    <mergeCell ref="H200"/>
    <mergeCell ref="I200:K200"/>
    <mergeCell ref="L200:N200"/>
    <mergeCell ref="O200:P200"/>
    <mergeCell ref="Q200:R200"/>
    <mergeCell ref="S200:T200"/>
    <mergeCell ref="U200:V200"/>
    <mergeCell ref="W200:X200"/>
    <mergeCell ref="Y200:Z200"/>
    <mergeCell ref="A201"/>
    <mergeCell ref="B201:D201"/>
    <mergeCell ref="E201:G201"/>
    <mergeCell ref="H201"/>
    <mergeCell ref="I201:K201"/>
    <mergeCell ref="L201:N201"/>
    <mergeCell ref="O201:P201"/>
    <mergeCell ref="Q201:R201"/>
    <mergeCell ref="S201:T201"/>
    <mergeCell ref="U201:V201"/>
    <mergeCell ref="W201:X201"/>
    <mergeCell ref="Y201:Z201"/>
    <mergeCell ref="A198"/>
    <mergeCell ref="B198:D198"/>
    <mergeCell ref="E198:G198"/>
    <mergeCell ref="H198"/>
    <mergeCell ref="I198:K198"/>
    <mergeCell ref="L198:N198"/>
    <mergeCell ref="O198:P198"/>
    <mergeCell ref="Q198:R198"/>
    <mergeCell ref="S198:T198"/>
    <mergeCell ref="U198:V198"/>
    <mergeCell ref="W198:X198"/>
    <mergeCell ref="Y198:Z198"/>
    <mergeCell ref="A199"/>
    <mergeCell ref="B199:D199"/>
    <mergeCell ref="E199:G199"/>
    <mergeCell ref="H199"/>
    <mergeCell ref="I199:K199"/>
    <mergeCell ref="L199:N199"/>
    <mergeCell ref="O199:P199"/>
    <mergeCell ref="Q199:R199"/>
    <mergeCell ref="S199:T199"/>
    <mergeCell ref="U199:V199"/>
    <mergeCell ref="W199:X199"/>
    <mergeCell ref="Y199:Z199"/>
    <mergeCell ref="A196"/>
    <mergeCell ref="B196:D196"/>
    <mergeCell ref="E196:G196"/>
    <mergeCell ref="H196"/>
    <mergeCell ref="I196:K196"/>
    <mergeCell ref="L196:N196"/>
    <mergeCell ref="O196:P196"/>
    <mergeCell ref="Q196:R196"/>
    <mergeCell ref="S196:T196"/>
    <mergeCell ref="U196:V196"/>
    <mergeCell ref="W196:X196"/>
    <mergeCell ref="Y196:Z196"/>
    <mergeCell ref="A197"/>
    <mergeCell ref="B197:D197"/>
    <mergeCell ref="E197:G197"/>
    <mergeCell ref="H197"/>
    <mergeCell ref="I197:K197"/>
    <mergeCell ref="L197:N197"/>
    <mergeCell ref="O197:P197"/>
    <mergeCell ref="Q197:R197"/>
    <mergeCell ref="S197:T197"/>
    <mergeCell ref="U197:V197"/>
    <mergeCell ref="W197:X197"/>
    <mergeCell ref="Y197:Z197"/>
    <mergeCell ref="A194"/>
    <mergeCell ref="B194:D194"/>
    <mergeCell ref="E194:G194"/>
    <mergeCell ref="H194"/>
    <mergeCell ref="I194:K194"/>
    <mergeCell ref="L194:N194"/>
    <mergeCell ref="O194:P194"/>
    <mergeCell ref="Q194:R194"/>
    <mergeCell ref="S194:T194"/>
    <mergeCell ref="U194:V194"/>
    <mergeCell ref="W194:X194"/>
    <mergeCell ref="Y194:Z194"/>
    <mergeCell ref="A195"/>
    <mergeCell ref="B195:D195"/>
    <mergeCell ref="E195:G195"/>
    <mergeCell ref="H195"/>
    <mergeCell ref="I195:K195"/>
    <mergeCell ref="L195:N195"/>
    <mergeCell ref="O195:P195"/>
    <mergeCell ref="Q195:R195"/>
    <mergeCell ref="S195:T195"/>
    <mergeCell ref="U195:V195"/>
    <mergeCell ref="W195:X195"/>
    <mergeCell ref="Y195:Z195"/>
    <mergeCell ref="A192"/>
    <mergeCell ref="B192:D192"/>
    <mergeCell ref="E192:G192"/>
    <mergeCell ref="H192"/>
    <mergeCell ref="I192:K192"/>
    <mergeCell ref="L192:N192"/>
    <mergeCell ref="O192:P192"/>
    <mergeCell ref="Q192:R192"/>
    <mergeCell ref="S192:T192"/>
    <mergeCell ref="U192:V192"/>
    <mergeCell ref="W192:X192"/>
    <mergeCell ref="Y192:Z192"/>
    <mergeCell ref="A193"/>
    <mergeCell ref="B193:D193"/>
    <mergeCell ref="E193:G193"/>
    <mergeCell ref="H193"/>
    <mergeCell ref="I193:K193"/>
    <mergeCell ref="L193:N193"/>
    <mergeCell ref="O193:P193"/>
    <mergeCell ref="Q193:R193"/>
    <mergeCell ref="S193:T193"/>
    <mergeCell ref="U193:V193"/>
    <mergeCell ref="W193:X193"/>
    <mergeCell ref="Y193:Z193"/>
    <mergeCell ref="A190"/>
    <mergeCell ref="B190:D190"/>
    <mergeCell ref="E190:G190"/>
    <mergeCell ref="H190"/>
    <mergeCell ref="I190:K190"/>
    <mergeCell ref="L190:N190"/>
    <mergeCell ref="O190:P190"/>
    <mergeCell ref="Q190:R190"/>
    <mergeCell ref="S190:T190"/>
    <mergeCell ref="U190:V190"/>
    <mergeCell ref="W190:X190"/>
    <mergeCell ref="Y190:Z190"/>
    <mergeCell ref="A191"/>
    <mergeCell ref="B191:D191"/>
    <mergeCell ref="E191:G191"/>
    <mergeCell ref="H191"/>
    <mergeCell ref="I191:K191"/>
    <mergeCell ref="L191:N191"/>
    <mergeCell ref="O191:P191"/>
    <mergeCell ref="Q191:R191"/>
    <mergeCell ref="S191:T191"/>
    <mergeCell ref="U191:V191"/>
    <mergeCell ref="W191:X191"/>
    <mergeCell ref="Y191:Z191"/>
    <mergeCell ref="A188"/>
    <mergeCell ref="B188:D188"/>
    <mergeCell ref="E188:G188"/>
    <mergeCell ref="H188"/>
    <mergeCell ref="I188:K188"/>
    <mergeCell ref="L188:N188"/>
    <mergeCell ref="O188:P188"/>
    <mergeCell ref="Q188:R188"/>
    <mergeCell ref="S188:T188"/>
    <mergeCell ref="U188:V188"/>
    <mergeCell ref="W188:X188"/>
    <mergeCell ref="Y188:Z188"/>
    <mergeCell ref="A189"/>
    <mergeCell ref="B189:D189"/>
    <mergeCell ref="E189:G189"/>
    <mergeCell ref="H189"/>
    <mergeCell ref="I189:K189"/>
    <mergeCell ref="L189:N189"/>
    <mergeCell ref="O189:P189"/>
    <mergeCell ref="Q189:R189"/>
    <mergeCell ref="S189:T189"/>
    <mergeCell ref="U189:V189"/>
    <mergeCell ref="W189:X189"/>
    <mergeCell ref="Y189:Z189"/>
    <mergeCell ref="A186"/>
    <mergeCell ref="B186:D186"/>
    <mergeCell ref="E186:G186"/>
    <mergeCell ref="H186"/>
    <mergeCell ref="I186:K186"/>
    <mergeCell ref="L186:N186"/>
    <mergeCell ref="O186:P186"/>
    <mergeCell ref="Q186:R186"/>
    <mergeCell ref="S186:T186"/>
    <mergeCell ref="U186:V186"/>
    <mergeCell ref="W186:X186"/>
    <mergeCell ref="Y186:Z186"/>
    <mergeCell ref="A187"/>
    <mergeCell ref="B187:D187"/>
    <mergeCell ref="E187:G187"/>
    <mergeCell ref="H187"/>
    <mergeCell ref="I187:K187"/>
    <mergeCell ref="L187:N187"/>
    <mergeCell ref="O187:P187"/>
    <mergeCell ref="Q187:R187"/>
    <mergeCell ref="S187:T187"/>
    <mergeCell ref="U187:V187"/>
    <mergeCell ref="W187:X187"/>
    <mergeCell ref="Y187:Z187"/>
    <mergeCell ref="A184"/>
    <mergeCell ref="B184:D184"/>
    <mergeCell ref="E184:G184"/>
    <mergeCell ref="H184"/>
    <mergeCell ref="I184:K184"/>
    <mergeCell ref="L184:N184"/>
    <mergeCell ref="O184:P184"/>
    <mergeCell ref="Q184:R184"/>
    <mergeCell ref="S184:T184"/>
    <mergeCell ref="U184:V184"/>
    <mergeCell ref="W184:X184"/>
    <mergeCell ref="Y184:Z184"/>
    <mergeCell ref="A185"/>
    <mergeCell ref="B185:D185"/>
    <mergeCell ref="E185:G185"/>
    <mergeCell ref="H185"/>
    <mergeCell ref="I185:K185"/>
    <mergeCell ref="L185:N185"/>
    <mergeCell ref="O185:P185"/>
    <mergeCell ref="Q185:R185"/>
    <mergeCell ref="S185:T185"/>
    <mergeCell ref="U185:V185"/>
    <mergeCell ref="W185:X185"/>
    <mergeCell ref="Y185:Z185"/>
    <mergeCell ref="A182"/>
    <mergeCell ref="B182:D182"/>
    <mergeCell ref="E182:G182"/>
    <mergeCell ref="H182"/>
    <mergeCell ref="I182:K182"/>
    <mergeCell ref="L182:N182"/>
    <mergeCell ref="O182:P182"/>
    <mergeCell ref="Q182:R182"/>
    <mergeCell ref="S182:T182"/>
    <mergeCell ref="U182:V182"/>
    <mergeCell ref="W182:X182"/>
    <mergeCell ref="Y182:Z182"/>
    <mergeCell ref="A183"/>
    <mergeCell ref="B183:D183"/>
    <mergeCell ref="E183:G183"/>
    <mergeCell ref="H183"/>
    <mergeCell ref="I183:K183"/>
    <mergeCell ref="L183:N183"/>
    <mergeCell ref="O183:P183"/>
    <mergeCell ref="Q183:R183"/>
    <mergeCell ref="S183:T183"/>
    <mergeCell ref="U183:V183"/>
    <mergeCell ref="W183:X183"/>
    <mergeCell ref="Y183:Z183"/>
    <mergeCell ref="A180"/>
    <mergeCell ref="B180:D180"/>
    <mergeCell ref="E180:G180"/>
    <mergeCell ref="H180"/>
    <mergeCell ref="I180:K180"/>
    <mergeCell ref="L180:N180"/>
    <mergeCell ref="O180:P180"/>
    <mergeCell ref="Q180:R180"/>
    <mergeCell ref="S180:T180"/>
    <mergeCell ref="U180:V180"/>
    <mergeCell ref="W180:X180"/>
    <mergeCell ref="Y180:Z180"/>
    <mergeCell ref="A181"/>
    <mergeCell ref="B181:D181"/>
    <mergeCell ref="E181:G181"/>
    <mergeCell ref="H181"/>
    <mergeCell ref="I181:K181"/>
    <mergeCell ref="L181:N181"/>
    <mergeCell ref="O181:P181"/>
    <mergeCell ref="Q181:R181"/>
    <mergeCell ref="S181:T181"/>
    <mergeCell ref="U181:V181"/>
    <mergeCell ref="W181:X181"/>
    <mergeCell ref="Y181:Z181"/>
    <mergeCell ref="A178"/>
    <mergeCell ref="B178:D178"/>
    <mergeCell ref="E178:G178"/>
    <mergeCell ref="H178"/>
    <mergeCell ref="I178:K178"/>
    <mergeCell ref="L178:N178"/>
    <mergeCell ref="O178:P178"/>
    <mergeCell ref="Q178:R178"/>
    <mergeCell ref="S178:T178"/>
    <mergeCell ref="U178:V178"/>
    <mergeCell ref="W178:X178"/>
    <mergeCell ref="Y178:Z178"/>
    <mergeCell ref="A179"/>
    <mergeCell ref="B179:D179"/>
    <mergeCell ref="E179:G179"/>
    <mergeCell ref="H179"/>
    <mergeCell ref="I179:K179"/>
    <mergeCell ref="L179:N179"/>
    <mergeCell ref="O179:P179"/>
    <mergeCell ref="Q179:R179"/>
    <mergeCell ref="S179:T179"/>
    <mergeCell ref="U179:V179"/>
    <mergeCell ref="W179:X179"/>
    <mergeCell ref="Y179:Z179"/>
    <mergeCell ref="A176"/>
    <mergeCell ref="B176:D176"/>
    <mergeCell ref="E176:G176"/>
    <mergeCell ref="H176"/>
    <mergeCell ref="I176:K176"/>
    <mergeCell ref="L176:N176"/>
    <mergeCell ref="O176:P176"/>
    <mergeCell ref="Q176:R176"/>
    <mergeCell ref="S176:T176"/>
    <mergeCell ref="U176:V176"/>
    <mergeCell ref="W176:X176"/>
    <mergeCell ref="Y176:Z176"/>
    <mergeCell ref="A177"/>
    <mergeCell ref="B177:D177"/>
    <mergeCell ref="E177:G177"/>
    <mergeCell ref="H177"/>
    <mergeCell ref="I177:K177"/>
    <mergeCell ref="L177:N177"/>
    <mergeCell ref="O177:P177"/>
    <mergeCell ref="Q177:R177"/>
    <mergeCell ref="S177:T177"/>
    <mergeCell ref="U177:V177"/>
    <mergeCell ref="W177:X177"/>
    <mergeCell ref="Y177:Z177"/>
    <mergeCell ref="A174"/>
    <mergeCell ref="B174:D174"/>
    <mergeCell ref="E174:G174"/>
    <mergeCell ref="H174"/>
    <mergeCell ref="I174:K174"/>
    <mergeCell ref="L174:N174"/>
    <mergeCell ref="O174:P174"/>
    <mergeCell ref="Q174:R174"/>
    <mergeCell ref="S174:T174"/>
    <mergeCell ref="U174:V174"/>
    <mergeCell ref="W174:X174"/>
    <mergeCell ref="Y174:Z174"/>
    <mergeCell ref="A175"/>
    <mergeCell ref="B175:D175"/>
    <mergeCell ref="E175:G175"/>
    <mergeCell ref="H175"/>
    <mergeCell ref="I175:K175"/>
    <mergeCell ref="L175:N175"/>
    <mergeCell ref="O175:P175"/>
    <mergeCell ref="Q175:R175"/>
    <mergeCell ref="S175:T175"/>
    <mergeCell ref="U175:V175"/>
    <mergeCell ref="W175:X175"/>
    <mergeCell ref="Y175:Z175"/>
    <mergeCell ref="A172"/>
    <mergeCell ref="B172:D172"/>
    <mergeCell ref="E172:G172"/>
    <mergeCell ref="H172"/>
    <mergeCell ref="I172:K172"/>
    <mergeCell ref="L172:N172"/>
    <mergeCell ref="O172:P172"/>
    <mergeCell ref="Q172:R172"/>
    <mergeCell ref="S172:T172"/>
    <mergeCell ref="U172:V172"/>
    <mergeCell ref="W172:X172"/>
    <mergeCell ref="Y172:Z172"/>
    <mergeCell ref="A173"/>
    <mergeCell ref="B173:D173"/>
    <mergeCell ref="E173:G173"/>
    <mergeCell ref="H173"/>
    <mergeCell ref="I173:K173"/>
    <mergeCell ref="L173:N173"/>
    <mergeCell ref="O173:P173"/>
    <mergeCell ref="Q173:R173"/>
    <mergeCell ref="S173:T173"/>
    <mergeCell ref="U173:V173"/>
    <mergeCell ref="W173:X173"/>
    <mergeCell ref="Y173:Z173"/>
    <mergeCell ref="A170"/>
    <mergeCell ref="B170:D170"/>
    <mergeCell ref="E170:G170"/>
    <mergeCell ref="H170"/>
    <mergeCell ref="I170:K170"/>
    <mergeCell ref="L170:N170"/>
    <mergeCell ref="O170:P170"/>
    <mergeCell ref="Q170:R170"/>
    <mergeCell ref="S170:T170"/>
    <mergeCell ref="U170:V170"/>
    <mergeCell ref="W170:X170"/>
    <mergeCell ref="Y170:Z170"/>
    <mergeCell ref="A171"/>
    <mergeCell ref="B171:D171"/>
    <mergeCell ref="E171:G171"/>
    <mergeCell ref="H171"/>
    <mergeCell ref="I171:K171"/>
    <mergeCell ref="L171:N171"/>
    <mergeCell ref="O171:P171"/>
    <mergeCell ref="Q171:R171"/>
    <mergeCell ref="S171:T171"/>
    <mergeCell ref="U171:V171"/>
    <mergeCell ref="W171:X171"/>
    <mergeCell ref="Y171:Z171"/>
    <mergeCell ref="A168"/>
    <mergeCell ref="B168:D168"/>
    <mergeCell ref="E168:G168"/>
    <mergeCell ref="H168"/>
    <mergeCell ref="I168:K168"/>
    <mergeCell ref="L168:N168"/>
    <mergeCell ref="O168:P168"/>
    <mergeCell ref="Q168:R168"/>
    <mergeCell ref="S168:T168"/>
    <mergeCell ref="U168:V168"/>
    <mergeCell ref="W168:X168"/>
    <mergeCell ref="Y168:Z168"/>
    <mergeCell ref="A169"/>
    <mergeCell ref="B169:D169"/>
    <mergeCell ref="E169:G169"/>
    <mergeCell ref="H169"/>
    <mergeCell ref="I169:K169"/>
    <mergeCell ref="L169:N169"/>
    <mergeCell ref="O169:P169"/>
    <mergeCell ref="Q169:R169"/>
    <mergeCell ref="S169:T169"/>
    <mergeCell ref="U169:V169"/>
    <mergeCell ref="W169:X169"/>
    <mergeCell ref="Y169:Z169"/>
    <mergeCell ref="A166"/>
    <mergeCell ref="B166:D166"/>
    <mergeCell ref="E166:G166"/>
    <mergeCell ref="H166"/>
    <mergeCell ref="I166:K166"/>
    <mergeCell ref="L166:N166"/>
    <mergeCell ref="O166:P166"/>
    <mergeCell ref="Q166:R166"/>
    <mergeCell ref="S166:T166"/>
    <mergeCell ref="U166:V166"/>
    <mergeCell ref="W166:X166"/>
    <mergeCell ref="Y166:Z166"/>
    <mergeCell ref="A167"/>
    <mergeCell ref="B167:D167"/>
    <mergeCell ref="E167:G167"/>
    <mergeCell ref="H167"/>
    <mergeCell ref="I167:K167"/>
    <mergeCell ref="L167:N167"/>
    <mergeCell ref="O167:P167"/>
    <mergeCell ref="Q167:R167"/>
    <mergeCell ref="S167:T167"/>
    <mergeCell ref="U167:V167"/>
    <mergeCell ref="W167:X167"/>
    <mergeCell ref="Y167:Z167"/>
    <mergeCell ref="A164"/>
    <mergeCell ref="B164:D164"/>
    <mergeCell ref="E164:G164"/>
    <mergeCell ref="H164"/>
    <mergeCell ref="I164:K164"/>
    <mergeCell ref="L164:N164"/>
    <mergeCell ref="O164:P164"/>
    <mergeCell ref="Q164:R164"/>
    <mergeCell ref="S164:T164"/>
    <mergeCell ref="U164:V164"/>
    <mergeCell ref="W164:X164"/>
    <mergeCell ref="Y164:Z164"/>
    <mergeCell ref="A165"/>
    <mergeCell ref="B165:D165"/>
    <mergeCell ref="E165:G165"/>
    <mergeCell ref="H165"/>
    <mergeCell ref="I165:K165"/>
    <mergeCell ref="L165:N165"/>
    <mergeCell ref="O165:P165"/>
    <mergeCell ref="Q165:R165"/>
    <mergeCell ref="S165:T165"/>
    <mergeCell ref="U165:V165"/>
    <mergeCell ref="W165:X165"/>
    <mergeCell ref="Y165:Z165"/>
    <mergeCell ref="A162"/>
    <mergeCell ref="B162:D162"/>
    <mergeCell ref="E162:G162"/>
    <mergeCell ref="H162"/>
    <mergeCell ref="I162:K162"/>
    <mergeCell ref="L162:N162"/>
    <mergeCell ref="O162:P162"/>
    <mergeCell ref="Q162:R162"/>
    <mergeCell ref="S162:T162"/>
    <mergeCell ref="U162:V162"/>
    <mergeCell ref="W162:X162"/>
    <mergeCell ref="Y162:Z162"/>
    <mergeCell ref="A163"/>
    <mergeCell ref="B163:D163"/>
    <mergeCell ref="E163:G163"/>
    <mergeCell ref="H163"/>
    <mergeCell ref="I163:K163"/>
    <mergeCell ref="L163:N163"/>
    <mergeCell ref="O163:P163"/>
    <mergeCell ref="Q163:R163"/>
    <mergeCell ref="S163:T163"/>
    <mergeCell ref="U163:V163"/>
    <mergeCell ref="W163:X163"/>
    <mergeCell ref="Y163:Z163"/>
    <mergeCell ref="A160"/>
    <mergeCell ref="B160:D160"/>
    <mergeCell ref="E160:G160"/>
    <mergeCell ref="H160"/>
    <mergeCell ref="I160:K160"/>
    <mergeCell ref="L160:N160"/>
    <mergeCell ref="O160:P160"/>
    <mergeCell ref="Q160:R160"/>
    <mergeCell ref="S160:T160"/>
    <mergeCell ref="U160:V160"/>
    <mergeCell ref="W160:X160"/>
    <mergeCell ref="Y160:Z160"/>
    <mergeCell ref="A161"/>
    <mergeCell ref="B161:D161"/>
    <mergeCell ref="E161:G161"/>
    <mergeCell ref="H161"/>
    <mergeCell ref="I161:K161"/>
    <mergeCell ref="L161:N161"/>
    <mergeCell ref="O161:P161"/>
    <mergeCell ref="Q161:R161"/>
    <mergeCell ref="S161:T161"/>
    <mergeCell ref="U161:V161"/>
    <mergeCell ref="W161:X161"/>
    <mergeCell ref="Y161:Z161"/>
    <mergeCell ref="A158"/>
    <mergeCell ref="B158:D158"/>
    <mergeCell ref="E158:G158"/>
    <mergeCell ref="H158"/>
    <mergeCell ref="I158:K158"/>
    <mergeCell ref="L158:N158"/>
    <mergeCell ref="O158:P158"/>
    <mergeCell ref="Q158:R158"/>
    <mergeCell ref="S158:T158"/>
    <mergeCell ref="U158:V158"/>
    <mergeCell ref="W158:X158"/>
    <mergeCell ref="Y158:Z158"/>
    <mergeCell ref="A159"/>
    <mergeCell ref="B159:D159"/>
    <mergeCell ref="E159:G159"/>
    <mergeCell ref="H159"/>
    <mergeCell ref="I159:K159"/>
    <mergeCell ref="L159:N159"/>
    <mergeCell ref="O159:P159"/>
    <mergeCell ref="Q159:R159"/>
    <mergeCell ref="S159:T159"/>
    <mergeCell ref="U159:V159"/>
    <mergeCell ref="W159:X159"/>
    <mergeCell ref="Y159:Z159"/>
    <mergeCell ref="A156"/>
    <mergeCell ref="B156:D156"/>
    <mergeCell ref="E156:G156"/>
    <mergeCell ref="H156"/>
    <mergeCell ref="I156:K156"/>
    <mergeCell ref="L156:N156"/>
    <mergeCell ref="O156:P156"/>
    <mergeCell ref="Q156:R156"/>
    <mergeCell ref="S156:T156"/>
    <mergeCell ref="U156:V156"/>
    <mergeCell ref="W156:X156"/>
    <mergeCell ref="Y156:Z156"/>
    <mergeCell ref="A157"/>
    <mergeCell ref="B157:D157"/>
    <mergeCell ref="E157:G157"/>
    <mergeCell ref="H157"/>
    <mergeCell ref="I157:K157"/>
    <mergeCell ref="L157:N157"/>
    <mergeCell ref="O157:P157"/>
    <mergeCell ref="Q157:R157"/>
    <mergeCell ref="S157:T157"/>
    <mergeCell ref="U157:V157"/>
    <mergeCell ref="W157:X157"/>
    <mergeCell ref="Y157:Z157"/>
    <mergeCell ref="A154"/>
    <mergeCell ref="B154:D154"/>
    <mergeCell ref="E154:G154"/>
    <mergeCell ref="H154"/>
    <mergeCell ref="I154:K154"/>
    <mergeCell ref="L154:N154"/>
    <mergeCell ref="O154:P154"/>
    <mergeCell ref="Q154:R154"/>
    <mergeCell ref="S154:T154"/>
    <mergeCell ref="U154:V154"/>
    <mergeCell ref="W154:X154"/>
    <mergeCell ref="Y154:Z154"/>
    <mergeCell ref="A155"/>
    <mergeCell ref="B155:D155"/>
    <mergeCell ref="E155:G155"/>
    <mergeCell ref="H155"/>
    <mergeCell ref="I155:K155"/>
    <mergeCell ref="L155:N155"/>
    <mergeCell ref="O155:P155"/>
    <mergeCell ref="Q155:R155"/>
    <mergeCell ref="S155:T155"/>
    <mergeCell ref="U155:V155"/>
    <mergeCell ref="W155:X155"/>
    <mergeCell ref="Y155:Z155"/>
    <mergeCell ref="A152"/>
    <mergeCell ref="B152:D152"/>
    <mergeCell ref="E152:G152"/>
    <mergeCell ref="H152"/>
    <mergeCell ref="I152:K152"/>
    <mergeCell ref="L152:N152"/>
    <mergeCell ref="O152:P152"/>
    <mergeCell ref="Q152:R152"/>
    <mergeCell ref="S152:T152"/>
    <mergeCell ref="U152:V152"/>
    <mergeCell ref="W152:X152"/>
    <mergeCell ref="Y152:Z152"/>
    <mergeCell ref="A153"/>
    <mergeCell ref="B153:D153"/>
    <mergeCell ref="E153:G153"/>
    <mergeCell ref="H153"/>
    <mergeCell ref="I153:K153"/>
    <mergeCell ref="L153:N153"/>
    <mergeCell ref="O153:P153"/>
    <mergeCell ref="Q153:R153"/>
    <mergeCell ref="S153:T153"/>
    <mergeCell ref="U153:V153"/>
    <mergeCell ref="W153:X153"/>
    <mergeCell ref="Y153:Z153"/>
    <mergeCell ref="A150"/>
    <mergeCell ref="B150:D150"/>
    <mergeCell ref="E150:G150"/>
    <mergeCell ref="H150"/>
    <mergeCell ref="I150:K150"/>
    <mergeCell ref="L150:N150"/>
    <mergeCell ref="O150:P150"/>
    <mergeCell ref="Q150:R150"/>
    <mergeCell ref="S150:T150"/>
    <mergeCell ref="U150:V150"/>
    <mergeCell ref="W150:X150"/>
    <mergeCell ref="Y150:Z150"/>
    <mergeCell ref="A151"/>
    <mergeCell ref="B151:D151"/>
    <mergeCell ref="E151:G151"/>
    <mergeCell ref="H151"/>
    <mergeCell ref="I151:K151"/>
    <mergeCell ref="L151:N151"/>
    <mergeCell ref="O151:P151"/>
    <mergeCell ref="Q151:R151"/>
    <mergeCell ref="S151:T151"/>
    <mergeCell ref="U151:V151"/>
    <mergeCell ref="W151:X151"/>
    <mergeCell ref="Y151:Z151"/>
    <mergeCell ref="A148"/>
    <mergeCell ref="B148:D148"/>
    <mergeCell ref="E148:G148"/>
    <mergeCell ref="H148"/>
    <mergeCell ref="I148:K148"/>
    <mergeCell ref="L148:N148"/>
    <mergeCell ref="O148:P148"/>
    <mergeCell ref="Q148:R148"/>
    <mergeCell ref="S148:T148"/>
    <mergeCell ref="U148:V148"/>
    <mergeCell ref="W148:X148"/>
    <mergeCell ref="Y148:Z148"/>
    <mergeCell ref="A149"/>
    <mergeCell ref="B149:D149"/>
    <mergeCell ref="E149:G149"/>
    <mergeCell ref="H149"/>
    <mergeCell ref="I149:K149"/>
    <mergeCell ref="L149:N149"/>
    <mergeCell ref="O149:P149"/>
    <mergeCell ref="Q149:R149"/>
    <mergeCell ref="S149:T149"/>
    <mergeCell ref="U149:V149"/>
    <mergeCell ref="W149:X149"/>
    <mergeCell ref="Y149:Z149"/>
    <mergeCell ref="A146"/>
    <mergeCell ref="B146:D146"/>
    <mergeCell ref="E146:G146"/>
    <mergeCell ref="H146"/>
    <mergeCell ref="I146:K146"/>
    <mergeCell ref="L146:N146"/>
    <mergeCell ref="O146:P146"/>
    <mergeCell ref="Q146:R146"/>
    <mergeCell ref="S146:T146"/>
    <mergeCell ref="U146:V146"/>
    <mergeCell ref="W146:X146"/>
    <mergeCell ref="Y146:Z146"/>
    <mergeCell ref="A147"/>
    <mergeCell ref="B147:D147"/>
    <mergeCell ref="E147:G147"/>
    <mergeCell ref="H147"/>
    <mergeCell ref="I147:K147"/>
    <mergeCell ref="L147:N147"/>
    <mergeCell ref="O147:P147"/>
    <mergeCell ref="Q147:R147"/>
    <mergeCell ref="S147:T147"/>
    <mergeCell ref="U147:V147"/>
    <mergeCell ref="W147:X147"/>
    <mergeCell ref="Y147:Z147"/>
    <mergeCell ref="A144"/>
    <mergeCell ref="B144:D144"/>
    <mergeCell ref="E144:G144"/>
    <mergeCell ref="H144"/>
    <mergeCell ref="I144:K144"/>
    <mergeCell ref="L144:N144"/>
    <mergeCell ref="O144:P144"/>
    <mergeCell ref="Q144:R144"/>
    <mergeCell ref="S144:T144"/>
    <mergeCell ref="U144:V144"/>
    <mergeCell ref="W144:X144"/>
    <mergeCell ref="Y144:Z144"/>
    <mergeCell ref="A145"/>
    <mergeCell ref="B145:D145"/>
    <mergeCell ref="E145:G145"/>
    <mergeCell ref="H145"/>
    <mergeCell ref="I145:K145"/>
    <mergeCell ref="L145:N145"/>
    <mergeCell ref="O145:P145"/>
    <mergeCell ref="Q145:R145"/>
    <mergeCell ref="S145:T145"/>
    <mergeCell ref="U145:V145"/>
    <mergeCell ref="W145:X145"/>
    <mergeCell ref="Y145:Z145"/>
    <mergeCell ref="A142"/>
    <mergeCell ref="B142:D142"/>
    <mergeCell ref="E142:G142"/>
    <mergeCell ref="H142"/>
    <mergeCell ref="I142:K142"/>
    <mergeCell ref="L142:N142"/>
    <mergeCell ref="O142:P142"/>
    <mergeCell ref="Q142:R142"/>
    <mergeCell ref="S142:T142"/>
    <mergeCell ref="U142:V142"/>
    <mergeCell ref="W142:X142"/>
    <mergeCell ref="Y142:Z142"/>
    <mergeCell ref="A143"/>
    <mergeCell ref="B143:D143"/>
    <mergeCell ref="E143:G143"/>
    <mergeCell ref="H143"/>
    <mergeCell ref="I143:K143"/>
    <mergeCell ref="L143:N143"/>
    <mergeCell ref="O143:P143"/>
    <mergeCell ref="Q143:R143"/>
    <mergeCell ref="S143:T143"/>
    <mergeCell ref="U143:V143"/>
    <mergeCell ref="W143:X143"/>
    <mergeCell ref="Y143:Z143"/>
    <mergeCell ref="A140"/>
    <mergeCell ref="B140:D140"/>
    <mergeCell ref="E140:G140"/>
    <mergeCell ref="H140"/>
    <mergeCell ref="I140:K140"/>
    <mergeCell ref="L140:N140"/>
    <mergeCell ref="O140:P140"/>
    <mergeCell ref="Q140:R140"/>
    <mergeCell ref="S140:T140"/>
    <mergeCell ref="U140:V140"/>
    <mergeCell ref="W140:X140"/>
    <mergeCell ref="Y140:Z140"/>
    <mergeCell ref="A141"/>
    <mergeCell ref="B141:D141"/>
    <mergeCell ref="E141:G141"/>
    <mergeCell ref="H141"/>
    <mergeCell ref="I141:K141"/>
    <mergeCell ref="L141:N141"/>
    <mergeCell ref="O141:P141"/>
    <mergeCell ref="Q141:R141"/>
    <mergeCell ref="S141:T141"/>
    <mergeCell ref="U141:V141"/>
    <mergeCell ref="W141:X141"/>
    <mergeCell ref="Y141:Z141"/>
    <mergeCell ref="A138"/>
    <mergeCell ref="B138:D138"/>
    <mergeCell ref="E138:G138"/>
    <mergeCell ref="H138"/>
    <mergeCell ref="I138:K138"/>
    <mergeCell ref="L138:N138"/>
    <mergeCell ref="O138:P138"/>
    <mergeCell ref="Q138:R138"/>
    <mergeCell ref="S138:T138"/>
    <mergeCell ref="U138:V138"/>
    <mergeCell ref="W138:X138"/>
    <mergeCell ref="Y138:Z138"/>
    <mergeCell ref="A139"/>
    <mergeCell ref="B139:D139"/>
    <mergeCell ref="E139:G139"/>
    <mergeCell ref="H139"/>
    <mergeCell ref="I139:K139"/>
    <mergeCell ref="L139:N139"/>
    <mergeCell ref="O139:P139"/>
    <mergeCell ref="Q139:R139"/>
    <mergeCell ref="S139:T139"/>
    <mergeCell ref="U139:V139"/>
    <mergeCell ref="W139:X139"/>
    <mergeCell ref="Y139:Z139"/>
    <mergeCell ref="A136"/>
    <mergeCell ref="B136:D136"/>
    <mergeCell ref="E136:G136"/>
    <mergeCell ref="H136"/>
    <mergeCell ref="I136:K136"/>
    <mergeCell ref="L136:N136"/>
    <mergeCell ref="O136:P136"/>
    <mergeCell ref="Q136:R136"/>
    <mergeCell ref="S136:T136"/>
    <mergeCell ref="U136:V136"/>
    <mergeCell ref="W136:X136"/>
    <mergeCell ref="Y136:Z136"/>
    <mergeCell ref="A137"/>
    <mergeCell ref="B137:D137"/>
    <mergeCell ref="E137:G137"/>
    <mergeCell ref="H137"/>
    <mergeCell ref="I137:K137"/>
    <mergeCell ref="L137:N137"/>
    <mergeCell ref="O137:P137"/>
    <mergeCell ref="Q137:R137"/>
    <mergeCell ref="S137:T137"/>
    <mergeCell ref="U137:V137"/>
    <mergeCell ref="W137:X137"/>
    <mergeCell ref="Y137:Z137"/>
    <mergeCell ref="A134"/>
    <mergeCell ref="B134:D134"/>
    <mergeCell ref="E134:G134"/>
    <mergeCell ref="H134"/>
    <mergeCell ref="I134:K134"/>
    <mergeCell ref="L134:N134"/>
    <mergeCell ref="O134:P134"/>
    <mergeCell ref="Q134:R134"/>
    <mergeCell ref="S134:T134"/>
    <mergeCell ref="U134:V134"/>
    <mergeCell ref="W134:X134"/>
    <mergeCell ref="Y134:Z134"/>
    <mergeCell ref="A135"/>
    <mergeCell ref="B135:D135"/>
    <mergeCell ref="E135:G135"/>
    <mergeCell ref="H135"/>
    <mergeCell ref="I135:K135"/>
    <mergeCell ref="L135:N135"/>
    <mergeCell ref="O135:P135"/>
    <mergeCell ref="Q135:R135"/>
    <mergeCell ref="S135:T135"/>
    <mergeCell ref="U135:V135"/>
    <mergeCell ref="W135:X135"/>
    <mergeCell ref="Y135:Z135"/>
    <mergeCell ref="A132"/>
    <mergeCell ref="B132:D132"/>
    <mergeCell ref="E132:G132"/>
    <mergeCell ref="H132"/>
    <mergeCell ref="I132:K132"/>
    <mergeCell ref="L132:N132"/>
    <mergeCell ref="O132:P132"/>
    <mergeCell ref="Q132:R132"/>
    <mergeCell ref="S132:T132"/>
    <mergeCell ref="U132:V132"/>
    <mergeCell ref="W132:X132"/>
    <mergeCell ref="Y132:Z132"/>
    <mergeCell ref="A133"/>
    <mergeCell ref="B133:D133"/>
    <mergeCell ref="E133:G133"/>
    <mergeCell ref="H133"/>
    <mergeCell ref="I133:K133"/>
    <mergeCell ref="L133:N133"/>
    <mergeCell ref="O133:P133"/>
    <mergeCell ref="Q133:R133"/>
    <mergeCell ref="S133:T133"/>
    <mergeCell ref="U133:V133"/>
    <mergeCell ref="W133:X133"/>
    <mergeCell ref="Y133:Z133"/>
    <mergeCell ref="A130"/>
    <mergeCell ref="B130:D130"/>
    <mergeCell ref="E130:G130"/>
    <mergeCell ref="H130"/>
    <mergeCell ref="I130:K130"/>
    <mergeCell ref="L130:N130"/>
    <mergeCell ref="O130:P130"/>
    <mergeCell ref="Q130:R130"/>
    <mergeCell ref="S130:T130"/>
    <mergeCell ref="U130:V130"/>
    <mergeCell ref="W130:X130"/>
    <mergeCell ref="Y130:Z130"/>
    <mergeCell ref="A131"/>
    <mergeCell ref="B131:D131"/>
    <mergeCell ref="E131:G131"/>
    <mergeCell ref="H131"/>
    <mergeCell ref="I131:K131"/>
    <mergeCell ref="L131:N131"/>
    <mergeCell ref="O131:P131"/>
    <mergeCell ref="Q131:R131"/>
    <mergeCell ref="S131:T131"/>
    <mergeCell ref="U131:V131"/>
    <mergeCell ref="W131:X131"/>
    <mergeCell ref="Y131:Z131"/>
    <mergeCell ref="A128"/>
    <mergeCell ref="B128:D128"/>
    <mergeCell ref="E128:G128"/>
    <mergeCell ref="H128"/>
    <mergeCell ref="I128:K128"/>
    <mergeCell ref="L128:N128"/>
    <mergeCell ref="O128:P128"/>
    <mergeCell ref="Q128:R128"/>
    <mergeCell ref="S128:T128"/>
    <mergeCell ref="U128:V128"/>
    <mergeCell ref="W128:X128"/>
    <mergeCell ref="Y128:Z128"/>
    <mergeCell ref="A129"/>
    <mergeCell ref="B129:D129"/>
    <mergeCell ref="E129:G129"/>
    <mergeCell ref="H129"/>
    <mergeCell ref="I129:K129"/>
    <mergeCell ref="L129:N129"/>
    <mergeCell ref="O129:P129"/>
    <mergeCell ref="Q129:R129"/>
    <mergeCell ref="S129:T129"/>
    <mergeCell ref="U129:V129"/>
    <mergeCell ref="W129:X129"/>
    <mergeCell ref="Y129:Z129"/>
    <mergeCell ref="A126"/>
    <mergeCell ref="B126:D126"/>
    <mergeCell ref="E126:G126"/>
    <mergeCell ref="H126"/>
    <mergeCell ref="I126:K126"/>
    <mergeCell ref="L126:N126"/>
    <mergeCell ref="O126:P126"/>
    <mergeCell ref="Q126:R126"/>
    <mergeCell ref="S126:T126"/>
    <mergeCell ref="U126:V126"/>
    <mergeCell ref="W126:X126"/>
    <mergeCell ref="Y126:Z126"/>
    <mergeCell ref="A127"/>
    <mergeCell ref="B127:D127"/>
    <mergeCell ref="E127:G127"/>
    <mergeCell ref="H127"/>
    <mergeCell ref="I127:K127"/>
    <mergeCell ref="L127:N127"/>
    <mergeCell ref="O127:P127"/>
    <mergeCell ref="Q127:R127"/>
    <mergeCell ref="S127:T127"/>
    <mergeCell ref="U127:V127"/>
    <mergeCell ref="W127:X127"/>
    <mergeCell ref="Y127:Z127"/>
    <mergeCell ref="A124"/>
    <mergeCell ref="B124:D124"/>
    <mergeCell ref="E124:G124"/>
    <mergeCell ref="H124"/>
    <mergeCell ref="I124:K124"/>
    <mergeCell ref="L124:N124"/>
    <mergeCell ref="O124:P124"/>
    <mergeCell ref="Q124:R124"/>
    <mergeCell ref="S124:T124"/>
    <mergeCell ref="U124:V124"/>
    <mergeCell ref="W124:X124"/>
    <mergeCell ref="Y124:Z124"/>
    <mergeCell ref="A125"/>
    <mergeCell ref="B125:D125"/>
    <mergeCell ref="E125:G125"/>
    <mergeCell ref="H125"/>
    <mergeCell ref="I125:K125"/>
    <mergeCell ref="L125:N125"/>
    <mergeCell ref="O125:P125"/>
    <mergeCell ref="Q125:R125"/>
    <mergeCell ref="S125:T125"/>
    <mergeCell ref="U125:V125"/>
    <mergeCell ref="W125:X125"/>
    <mergeCell ref="Y125:Z125"/>
    <mergeCell ref="A122"/>
    <mergeCell ref="B122:D122"/>
    <mergeCell ref="E122:G122"/>
    <mergeCell ref="H122"/>
    <mergeCell ref="I122:K122"/>
    <mergeCell ref="L122:N122"/>
    <mergeCell ref="O122:P122"/>
    <mergeCell ref="Q122:R122"/>
    <mergeCell ref="S122:T122"/>
    <mergeCell ref="U122:V122"/>
    <mergeCell ref="W122:X122"/>
    <mergeCell ref="Y122:Z122"/>
    <mergeCell ref="A123"/>
    <mergeCell ref="B123:D123"/>
    <mergeCell ref="E123:G123"/>
    <mergeCell ref="H123"/>
    <mergeCell ref="I123:K123"/>
    <mergeCell ref="L123:N123"/>
    <mergeCell ref="O123:P123"/>
    <mergeCell ref="Q123:R123"/>
    <mergeCell ref="S123:T123"/>
    <mergeCell ref="U123:V123"/>
    <mergeCell ref="W123:X123"/>
    <mergeCell ref="Y123:Z123"/>
    <mergeCell ref="A120"/>
    <mergeCell ref="B120:D120"/>
    <mergeCell ref="E120:G120"/>
    <mergeCell ref="H120"/>
    <mergeCell ref="I120:K120"/>
    <mergeCell ref="L120:N120"/>
    <mergeCell ref="O120:P120"/>
    <mergeCell ref="Q120:R120"/>
    <mergeCell ref="S120:T120"/>
    <mergeCell ref="U120:V120"/>
    <mergeCell ref="W120:X120"/>
    <mergeCell ref="Y120:Z120"/>
    <mergeCell ref="A121"/>
    <mergeCell ref="B121:D121"/>
    <mergeCell ref="E121:G121"/>
    <mergeCell ref="H121"/>
    <mergeCell ref="I121:K121"/>
    <mergeCell ref="L121:N121"/>
    <mergeCell ref="O121:P121"/>
    <mergeCell ref="Q121:R121"/>
    <mergeCell ref="S121:T121"/>
    <mergeCell ref="U121:V121"/>
    <mergeCell ref="W121:X121"/>
    <mergeCell ref="Y121:Z121"/>
    <mergeCell ref="A118"/>
    <mergeCell ref="B118:D118"/>
    <mergeCell ref="E118:G118"/>
    <mergeCell ref="H118"/>
    <mergeCell ref="I118:K118"/>
    <mergeCell ref="L118:N118"/>
    <mergeCell ref="O118:P118"/>
    <mergeCell ref="Q118:R118"/>
    <mergeCell ref="S118:T118"/>
    <mergeCell ref="U118:V118"/>
    <mergeCell ref="W118:X118"/>
    <mergeCell ref="Y118:Z118"/>
    <mergeCell ref="A119"/>
    <mergeCell ref="B119:D119"/>
    <mergeCell ref="E119:G119"/>
    <mergeCell ref="H119"/>
    <mergeCell ref="I119:K119"/>
    <mergeCell ref="L119:N119"/>
    <mergeCell ref="O119:P119"/>
    <mergeCell ref="Q119:R119"/>
    <mergeCell ref="S119:T119"/>
    <mergeCell ref="U119:V119"/>
    <mergeCell ref="W119:X119"/>
    <mergeCell ref="Y119:Z119"/>
    <mergeCell ref="A116"/>
    <mergeCell ref="B116:D116"/>
    <mergeCell ref="E116:G116"/>
    <mergeCell ref="H116"/>
    <mergeCell ref="I116:K116"/>
    <mergeCell ref="L116:N116"/>
    <mergeCell ref="O116:P116"/>
    <mergeCell ref="Q116:R116"/>
    <mergeCell ref="S116:T116"/>
    <mergeCell ref="U116:V116"/>
    <mergeCell ref="W116:X116"/>
    <mergeCell ref="Y116:Z116"/>
    <mergeCell ref="A117"/>
    <mergeCell ref="B117:D117"/>
    <mergeCell ref="E117:G117"/>
    <mergeCell ref="H117"/>
    <mergeCell ref="I117:K117"/>
    <mergeCell ref="L117:N117"/>
    <mergeCell ref="O117:P117"/>
    <mergeCell ref="Q117:R117"/>
    <mergeCell ref="S117:T117"/>
    <mergeCell ref="U117:V117"/>
    <mergeCell ref="W117:X117"/>
    <mergeCell ref="Y117:Z117"/>
    <mergeCell ref="A114"/>
    <mergeCell ref="B114:D114"/>
    <mergeCell ref="E114:G114"/>
    <mergeCell ref="H114"/>
    <mergeCell ref="I114:K114"/>
    <mergeCell ref="L114:N114"/>
    <mergeCell ref="O114:P114"/>
    <mergeCell ref="Q114:R114"/>
    <mergeCell ref="S114:T114"/>
    <mergeCell ref="U114:V114"/>
    <mergeCell ref="W114:X114"/>
    <mergeCell ref="Y114:Z114"/>
    <mergeCell ref="A115"/>
    <mergeCell ref="B115:D115"/>
    <mergeCell ref="E115:G115"/>
    <mergeCell ref="H115"/>
    <mergeCell ref="I115:K115"/>
    <mergeCell ref="L115:N115"/>
    <mergeCell ref="O115:P115"/>
    <mergeCell ref="Q115:R115"/>
    <mergeCell ref="S115:T115"/>
    <mergeCell ref="U115:V115"/>
    <mergeCell ref="W115:X115"/>
    <mergeCell ref="Y115:Z115"/>
    <mergeCell ref="A112"/>
    <mergeCell ref="B112:D112"/>
    <mergeCell ref="E112:G112"/>
    <mergeCell ref="H112"/>
    <mergeCell ref="I112:K112"/>
    <mergeCell ref="L112:N112"/>
    <mergeCell ref="O112:P112"/>
    <mergeCell ref="Q112:R112"/>
    <mergeCell ref="S112:T112"/>
    <mergeCell ref="U112:V112"/>
    <mergeCell ref="W112:X112"/>
    <mergeCell ref="Y112:Z112"/>
    <mergeCell ref="A113"/>
    <mergeCell ref="B113:D113"/>
    <mergeCell ref="E113:G113"/>
    <mergeCell ref="H113"/>
    <mergeCell ref="I113:K113"/>
    <mergeCell ref="L113:N113"/>
    <mergeCell ref="O113:P113"/>
    <mergeCell ref="Q113:R113"/>
    <mergeCell ref="S113:T113"/>
    <mergeCell ref="U113:V113"/>
    <mergeCell ref="W113:X113"/>
    <mergeCell ref="Y113:Z113"/>
    <mergeCell ref="A110"/>
    <mergeCell ref="B110:D110"/>
    <mergeCell ref="E110:G110"/>
    <mergeCell ref="H110"/>
    <mergeCell ref="I110:K110"/>
    <mergeCell ref="L110:N110"/>
    <mergeCell ref="O110:P110"/>
    <mergeCell ref="Q110:R110"/>
    <mergeCell ref="S110:T110"/>
    <mergeCell ref="U110:V110"/>
    <mergeCell ref="W110:X110"/>
    <mergeCell ref="Y110:Z110"/>
    <mergeCell ref="A111"/>
    <mergeCell ref="B111:D111"/>
    <mergeCell ref="E111:G111"/>
    <mergeCell ref="H111"/>
    <mergeCell ref="I111:K111"/>
    <mergeCell ref="L111:N111"/>
    <mergeCell ref="O111:P111"/>
    <mergeCell ref="Q111:R111"/>
    <mergeCell ref="S111:T111"/>
    <mergeCell ref="U111:V111"/>
    <mergeCell ref="W111:X111"/>
    <mergeCell ref="Y111:Z111"/>
    <mergeCell ref="A108"/>
    <mergeCell ref="B108:D108"/>
    <mergeCell ref="E108:G108"/>
    <mergeCell ref="H108"/>
    <mergeCell ref="I108:K108"/>
    <mergeCell ref="L108:N108"/>
    <mergeCell ref="O108:P108"/>
    <mergeCell ref="Q108:R108"/>
    <mergeCell ref="S108:T108"/>
    <mergeCell ref="U108:V108"/>
    <mergeCell ref="W108:X108"/>
    <mergeCell ref="Y108:Z108"/>
    <mergeCell ref="A109"/>
    <mergeCell ref="B109:D109"/>
    <mergeCell ref="E109:G109"/>
    <mergeCell ref="H109"/>
    <mergeCell ref="I109:K109"/>
    <mergeCell ref="L109:N109"/>
    <mergeCell ref="O109:P109"/>
    <mergeCell ref="Q109:R109"/>
    <mergeCell ref="S109:T109"/>
    <mergeCell ref="U109:V109"/>
    <mergeCell ref="W109:X109"/>
    <mergeCell ref="Y109:Z109"/>
    <mergeCell ref="A106"/>
    <mergeCell ref="B106:D106"/>
    <mergeCell ref="E106:G106"/>
    <mergeCell ref="H106"/>
    <mergeCell ref="I106:K106"/>
    <mergeCell ref="L106:N106"/>
    <mergeCell ref="O106:P106"/>
    <mergeCell ref="Q106:R106"/>
    <mergeCell ref="S106:T106"/>
    <mergeCell ref="U106:V106"/>
    <mergeCell ref="W106:X106"/>
    <mergeCell ref="Y106:Z106"/>
    <mergeCell ref="A107"/>
    <mergeCell ref="B107:D107"/>
    <mergeCell ref="E107:G107"/>
    <mergeCell ref="H107"/>
    <mergeCell ref="I107:K107"/>
    <mergeCell ref="L107:N107"/>
    <mergeCell ref="O107:P107"/>
    <mergeCell ref="Q107:R107"/>
    <mergeCell ref="S107:T107"/>
    <mergeCell ref="U107:V107"/>
    <mergeCell ref="W107:X107"/>
    <mergeCell ref="Y107:Z107"/>
    <mergeCell ref="A104"/>
    <mergeCell ref="B104:D104"/>
    <mergeCell ref="E104:G104"/>
    <mergeCell ref="H104"/>
    <mergeCell ref="I104:K104"/>
    <mergeCell ref="L104:N104"/>
    <mergeCell ref="O104:P104"/>
    <mergeCell ref="Q104:R104"/>
    <mergeCell ref="S104:T104"/>
    <mergeCell ref="U104:V104"/>
    <mergeCell ref="W104:X104"/>
    <mergeCell ref="Y104:Z104"/>
    <mergeCell ref="A105"/>
    <mergeCell ref="B105:D105"/>
    <mergeCell ref="E105:G105"/>
    <mergeCell ref="H105"/>
    <mergeCell ref="I105:K105"/>
    <mergeCell ref="L105:N105"/>
    <mergeCell ref="O105:P105"/>
    <mergeCell ref="Q105:R105"/>
    <mergeCell ref="S105:T105"/>
    <mergeCell ref="U105:V105"/>
    <mergeCell ref="W105:X105"/>
    <mergeCell ref="Y105:Z105"/>
    <mergeCell ref="A102"/>
    <mergeCell ref="B102:D102"/>
    <mergeCell ref="E102:G102"/>
    <mergeCell ref="H102"/>
    <mergeCell ref="I102:K102"/>
    <mergeCell ref="L102:N102"/>
    <mergeCell ref="O102:P102"/>
    <mergeCell ref="Q102:R102"/>
    <mergeCell ref="S102:T102"/>
    <mergeCell ref="U102:V102"/>
    <mergeCell ref="W102:X102"/>
    <mergeCell ref="Y102:Z102"/>
    <mergeCell ref="A103"/>
    <mergeCell ref="B103:D103"/>
    <mergeCell ref="E103:G103"/>
    <mergeCell ref="H103"/>
    <mergeCell ref="I103:K103"/>
    <mergeCell ref="L103:N103"/>
    <mergeCell ref="O103:P103"/>
    <mergeCell ref="Q103:R103"/>
    <mergeCell ref="S103:T103"/>
    <mergeCell ref="U103:V103"/>
    <mergeCell ref="W103:X103"/>
    <mergeCell ref="Y103:Z103"/>
    <mergeCell ref="A100"/>
    <mergeCell ref="B100:D100"/>
    <mergeCell ref="E100:G100"/>
    <mergeCell ref="H100"/>
    <mergeCell ref="I100:K100"/>
    <mergeCell ref="L100:N100"/>
    <mergeCell ref="O100:P100"/>
    <mergeCell ref="Q100:R100"/>
    <mergeCell ref="S100:T100"/>
    <mergeCell ref="U100:V100"/>
    <mergeCell ref="W100:X100"/>
    <mergeCell ref="Y100:Z100"/>
    <mergeCell ref="A101"/>
    <mergeCell ref="B101:D101"/>
    <mergeCell ref="E101:G101"/>
    <mergeCell ref="H101"/>
    <mergeCell ref="I101:K101"/>
    <mergeCell ref="L101:N101"/>
    <mergeCell ref="O101:P101"/>
    <mergeCell ref="Q101:R101"/>
    <mergeCell ref="S101:T101"/>
    <mergeCell ref="U101:V101"/>
    <mergeCell ref="W101:X101"/>
    <mergeCell ref="Y101:Z101"/>
    <mergeCell ref="A98"/>
    <mergeCell ref="B98:D98"/>
    <mergeCell ref="E98:G98"/>
    <mergeCell ref="H98"/>
    <mergeCell ref="I98:K98"/>
    <mergeCell ref="L98:N98"/>
    <mergeCell ref="O98:P98"/>
    <mergeCell ref="Q98:R98"/>
    <mergeCell ref="S98:T98"/>
    <mergeCell ref="U98:V98"/>
    <mergeCell ref="W98:X98"/>
    <mergeCell ref="Y98:Z98"/>
    <mergeCell ref="A99"/>
    <mergeCell ref="B99:D99"/>
    <mergeCell ref="E99:G99"/>
    <mergeCell ref="H99"/>
    <mergeCell ref="I99:K99"/>
    <mergeCell ref="L99:N99"/>
    <mergeCell ref="O99:P99"/>
    <mergeCell ref="Q99:R99"/>
    <mergeCell ref="S99:T99"/>
    <mergeCell ref="U99:V99"/>
    <mergeCell ref="W99:X99"/>
    <mergeCell ref="Y99:Z99"/>
    <mergeCell ref="A96"/>
    <mergeCell ref="B96:D96"/>
    <mergeCell ref="E96:G96"/>
    <mergeCell ref="H96"/>
    <mergeCell ref="I96:K96"/>
    <mergeCell ref="L96:N96"/>
    <mergeCell ref="O96:P96"/>
    <mergeCell ref="Q96:R96"/>
    <mergeCell ref="S96:T96"/>
    <mergeCell ref="U96:V96"/>
    <mergeCell ref="W96:X96"/>
    <mergeCell ref="Y96:Z96"/>
    <mergeCell ref="A97"/>
    <mergeCell ref="B97:D97"/>
    <mergeCell ref="E97:G97"/>
    <mergeCell ref="H97"/>
    <mergeCell ref="I97:K97"/>
    <mergeCell ref="L97:N97"/>
    <mergeCell ref="O97:P97"/>
    <mergeCell ref="Q97:R97"/>
    <mergeCell ref="S97:T97"/>
    <mergeCell ref="U97:V97"/>
    <mergeCell ref="W97:X97"/>
    <mergeCell ref="Y97:Z97"/>
    <mergeCell ref="A94"/>
    <mergeCell ref="B94:D94"/>
    <mergeCell ref="E94:G94"/>
    <mergeCell ref="H94"/>
    <mergeCell ref="I94:K94"/>
    <mergeCell ref="L94:N94"/>
    <mergeCell ref="O94:P94"/>
    <mergeCell ref="Q94:R94"/>
    <mergeCell ref="S94:T94"/>
    <mergeCell ref="U94:V94"/>
    <mergeCell ref="W94:X94"/>
    <mergeCell ref="Y94:Z94"/>
    <mergeCell ref="A95"/>
    <mergeCell ref="B95:D95"/>
    <mergeCell ref="E95:G95"/>
    <mergeCell ref="H95"/>
    <mergeCell ref="I95:K95"/>
    <mergeCell ref="L95:N95"/>
    <mergeCell ref="O95:P95"/>
    <mergeCell ref="Q95:R95"/>
    <mergeCell ref="S95:T95"/>
    <mergeCell ref="U95:V95"/>
    <mergeCell ref="W95:X95"/>
    <mergeCell ref="Y95:Z95"/>
    <mergeCell ref="A92"/>
    <mergeCell ref="B92:D92"/>
    <mergeCell ref="E92:G92"/>
    <mergeCell ref="H92"/>
    <mergeCell ref="I92:K92"/>
    <mergeCell ref="L92:N92"/>
    <mergeCell ref="O92:P92"/>
    <mergeCell ref="Q92:R92"/>
    <mergeCell ref="S92:T92"/>
    <mergeCell ref="U92:V92"/>
    <mergeCell ref="W92:X92"/>
    <mergeCell ref="Y92:Z92"/>
    <mergeCell ref="A93"/>
    <mergeCell ref="B93:D93"/>
    <mergeCell ref="E93:G93"/>
    <mergeCell ref="H93"/>
    <mergeCell ref="I93:K93"/>
    <mergeCell ref="L93:N93"/>
    <mergeCell ref="O93:P93"/>
    <mergeCell ref="Q93:R93"/>
    <mergeCell ref="S93:T93"/>
    <mergeCell ref="U93:V93"/>
    <mergeCell ref="W93:X93"/>
    <mergeCell ref="Y93:Z93"/>
    <mergeCell ref="A90"/>
    <mergeCell ref="B90:D90"/>
    <mergeCell ref="E90:G90"/>
    <mergeCell ref="H90"/>
    <mergeCell ref="I90:K90"/>
    <mergeCell ref="L90:N90"/>
    <mergeCell ref="O90:P90"/>
    <mergeCell ref="Q90:R90"/>
    <mergeCell ref="S90:T90"/>
    <mergeCell ref="U90:V90"/>
    <mergeCell ref="W90:X90"/>
    <mergeCell ref="Y90:Z90"/>
    <mergeCell ref="A91"/>
    <mergeCell ref="B91:D91"/>
    <mergeCell ref="E91:G91"/>
    <mergeCell ref="H91"/>
    <mergeCell ref="I91:K91"/>
    <mergeCell ref="L91:N91"/>
    <mergeCell ref="O91:P91"/>
    <mergeCell ref="Q91:R91"/>
    <mergeCell ref="S91:T91"/>
    <mergeCell ref="U91:V91"/>
    <mergeCell ref="W91:X91"/>
    <mergeCell ref="Y91:Z91"/>
    <mergeCell ref="A88"/>
    <mergeCell ref="B88:D88"/>
    <mergeCell ref="E88:G88"/>
    <mergeCell ref="H88"/>
    <mergeCell ref="I88:K88"/>
    <mergeCell ref="L88:N88"/>
    <mergeCell ref="O88:P88"/>
    <mergeCell ref="Q88:R88"/>
    <mergeCell ref="S88:T88"/>
    <mergeCell ref="U88:V88"/>
    <mergeCell ref="W88:X88"/>
    <mergeCell ref="Y88:Z88"/>
    <mergeCell ref="A89"/>
    <mergeCell ref="B89:D89"/>
    <mergeCell ref="E89:G89"/>
    <mergeCell ref="H89"/>
    <mergeCell ref="I89:K89"/>
    <mergeCell ref="L89:N89"/>
    <mergeCell ref="O89:P89"/>
    <mergeCell ref="Q89:R89"/>
    <mergeCell ref="S89:T89"/>
    <mergeCell ref="U89:V89"/>
    <mergeCell ref="W89:X89"/>
    <mergeCell ref="Y89:Z89"/>
    <mergeCell ref="A86"/>
    <mergeCell ref="B86:D86"/>
    <mergeCell ref="E86:G86"/>
    <mergeCell ref="H86"/>
    <mergeCell ref="I86:K86"/>
    <mergeCell ref="L86:N86"/>
    <mergeCell ref="O86:P86"/>
    <mergeCell ref="Q86:R86"/>
    <mergeCell ref="S86:T86"/>
    <mergeCell ref="U86:V86"/>
    <mergeCell ref="W86:X86"/>
    <mergeCell ref="Y86:Z86"/>
    <mergeCell ref="A87"/>
    <mergeCell ref="B87:D87"/>
    <mergeCell ref="E87:G87"/>
    <mergeCell ref="H87"/>
    <mergeCell ref="I87:K87"/>
    <mergeCell ref="L87:N87"/>
    <mergeCell ref="O87:P87"/>
    <mergeCell ref="Q87:R87"/>
    <mergeCell ref="S87:T87"/>
    <mergeCell ref="U87:V87"/>
    <mergeCell ref="W87:X87"/>
    <mergeCell ref="Y87:Z87"/>
    <mergeCell ref="A84"/>
    <mergeCell ref="B84:D84"/>
    <mergeCell ref="E84:G84"/>
    <mergeCell ref="H84"/>
    <mergeCell ref="I84:K84"/>
    <mergeCell ref="L84:N84"/>
    <mergeCell ref="O84:P84"/>
    <mergeCell ref="Q84:R84"/>
    <mergeCell ref="S84:T84"/>
    <mergeCell ref="U84:V84"/>
    <mergeCell ref="W84:X84"/>
    <mergeCell ref="Y84:Z84"/>
    <mergeCell ref="A85"/>
    <mergeCell ref="B85:D85"/>
    <mergeCell ref="E85:G85"/>
    <mergeCell ref="H85"/>
    <mergeCell ref="I85:K85"/>
    <mergeCell ref="L85:N85"/>
    <mergeCell ref="O85:P85"/>
    <mergeCell ref="Q85:R85"/>
    <mergeCell ref="S85:T85"/>
    <mergeCell ref="U85:V85"/>
    <mergeCell ref="W85:X85"/>
    <mergeCell ref="Y85:Z85"/>
    <mergeCell ref="A82"/>
    <mergeCell ref="B82:D82"/>
    <mergeCell ref="E82:G82"/>
    <mergeCell ref="H82"/>
    <mergeCell ref="I82:K82"/>
    <mergeCell ref="L82:N82"/>
    <mergeCell ref="O82:P82"/>
    <mergeCell ref="Q82:R82"/>
    <mergeCell ref="S82:T82"/>
    <mergeCell ref="U82:V82"/>
    <mergeCell ref="W82:X82"/>
    <mergeCell ref="Y82:Z82"/>
    <mergeCell ref="A83"/>
    <mergeCell ref="B83:D83"/>
    <mergeCell ref="E83:G83"/>
    <mergeCell ref="H83"/>
    <mergeCell ref="I83:K83"/>
    <mergeCell ref="L83:N83"/>
    <mergeCell ref="O83:P83"/>
    <mergeCell ref="Q83:R83"/>
    <mergeCell ref="S83:T83"/>
    <mergeCell ref="U83:V83"/>
    <mergeCell ref="W83:X83"/>
    <mergeCell ref="Y83:Z83"/>
    <mergeCell ref="A80"/>
    <mergeCell ref="B80:D80"/>
    <mergeCell ref="E80:G80"/>
    <mergeCell ref="H80"/>
    <mergeCell ref="I80:K80"/>
    <mergeCell ref="L80:N80"/>
    <mergeCell ref="O80:P80"/>
    <mergeCell ref="Q80:R80"/>
    <mergeCell ref="S80:T80"/>
    <mergeCell ref="U80:V80"/>
    <mergeCell ref="W80:X80"/>
    <mergeCell ref="Y80:Z80"/>
    <mergeCell ref="A81"/>
    <mergeCell ref="B81:D81"/>
    <mergeCell ref="E81:G81"/>
    <mergeCell ref="H81"/>
    <mergeCell ref="I81:K81"/>
    <mergeCell ref="L81:N81"/>
    <mergeCell ref="O81:P81"/>
    <mergeCell ref="Q81:R81"/>
    <mergeCell ref="S81:T81"/>
    <mergeCell ref="U81:V81"/>
    <mergeCell ref="W81:X81"/>
    <mergeCell ref="Y81:Z81"/>
    <mergeCell ref="A78"/>
    <mergeCell ref="B78:D78"/>
    <mergeCell ref="E78:G78"/>
    <mergeCell ref="H78"/>
    <mergeCell ref="I78:K78"/>
    <mergeCell ref="L78:N78"/>
    <mergeCell ref="O78:P78"/>
    <mergeCell ref="Q78:R78"/>
    <mergeCell ref="S78:T78"/>
    <mergeCell ref="U78:V78"/>
    <mergeCell ref="W78:X78"/>
    <mergeCell ref="Y78:Z78"/>
    <mergeCell ref="A79"/>
    <mergeCell ref="B79:D79"/>
    <mergeCell ref="E79:G79"/>
    <mergeCell ref="H79"/>
    <mergeCell ref="I79:K79"/>
    <mergeCell ref="L79:N79"/>
    <mergeCell ref="O79:P79"/>
    <mergeCell ref="Q79:R79"/>
    <mergeCell ref="S79:T79"/>
    <mergeCell ref="U79:V79"/>
    <mergeCell ref="W79:X79"/>
    <mergeCell ref="Y79:Z79"/>
    <mergeCell ref="A76"/>
    <mergeCell ref="B76:D76"/>
    <mergeCell ref="E76:G76"/>
    <mergeCell ref="H76"/>
    <mergeCell ref="I76:K76"/>
    <mergeCell ref="L76:N76"/>
    <mergeCell ref="O76:P76"/>
    <mergeCell ref="Q76:R76"/>
    <mergeCell ref="S76:T76"/>
    <mergeCell ref="U76:V76"/>
    <mergeCell ref="W76:X76"/>
    <mergeCell ref="Y76:Z76"/>
    <mergeCell ref="A77"/>
    <mergeCell ref="B77:D77"/>
    <mergeCell ref="E77:G77"/>
    <mergeCell ref="H77"/>
    <mergeCell ref="I77:K77"/>
    <mergeCell ref="L77:N77"/>
    <mergeCell ref="O77:P77"/>
    <mergeCell ref="Q77:R77"/>
    <mergeCell ref="S77:T77"/>
    <mergeCell ref="U77:V77"/>
    <mergeCell ref="W77:X77"/>
    <mergeCell ref="Y77:Z77"/>
    <mergeCell ref="A74"/>
    <mergeCell ref="B74:D74"/>
    <mergeCell ref="E74:G74"/>
    <mergeCell ref="H74"/>
    <mergeCell ref="I74:K74"/>
    <mergeCell ref="L74:N74"/>
    <mergeCell ref="O74:P74"/>
    <mergeCell ref="Q74:R74"/>
    <mergeCell ref="S74:T74"/>
    <mergeCell ref="U74:V74"/>
    <mergeCell ref="W74:X74"/>
    <mergeCell ref="Y74:Z74"/>
    <mergeCell ref="A75"/>
    <mergeCell ref="B75:D75"/>
    <mergeCell ref="E75:G75"/>
    <mergeCell ref="H75"/>
    <mergeCell ref="I75:K75"/>
    <mergeCell ref="L75:N75"/>
    <mergeCell ref="O75:P75"/>
    <mergeCell ref="Q75:R75"/>
    <mergeCell ref="S75:T75"/>
    <mergeCell ref="U75:V75"/>
    <mergeCell ref="W75:X75"/>
    <mergeCell ref="Y75:Z75"/>
    <mergeCell ref="A72"/>
    <mergeCell ref="B72:D72"/>
    <mergeCell ref="E72:G72"/>
    <mergeCell ref="H72"/>
    <mergeCell ref="I72:K72"/>
    <mergeCell ref="L72:N72"/>
    <mergeCell ref="O72:P72"/>
    <mergeCell ref="Q72:R72"/>
    <mergeCell ref="S72:T72"/>
    <mergeCell ref="U72:V72"/>
    <mergeCell ref="W72:X72"/>
    <mergeCell ref="Y72:Z72"/>
    <mergeCell ref="A73"/>
    <mergeCell ref="B73:D73"/>
    <mergeCell ref="E73:G73"/>
    <mergeCell ref="H73"/>
    <mergeCell ref="I73:K73"/>
    <mergeCell ref="L73:N73"/>
    <mergeCell ref="O73:P73"/>
    <mergeCell ref="Q73:R73"/>
    <mergeCell ref="S73:T73"/>
    <mergeCell ref="U73:V73"/>
    <mergeCell ref="W73:X73"/>
    <mergeCell ref="Y73:Z73"/>
    <mergeCell ref="A70"/>
    <mergeCell ref="B70:D70"/>
    <mergeCell ref="E70:G70"/>
    <mergeCell ref="H70"/>
    <mergeCell ref="I70:K70"/>
    <mergeCell ref="L70:N70"/>
    <mergeCell ref="O70:P70"/>
    <mergeCell ref="Q70:R70"/>
    <mergeCell ref="S70:T70"/>
    <mergeCell ref="U70:V70"/>
    <mergeCell ref="W70:X70"/>
    <mergeCell ref="Y70:Z70"/>
    <mergeCell ref="A71"/>
    <mergeCell ref="B71:D71"/>
    <mergeCell ref="E71:G71"/>
    <mergeCell ref="H71"/>
    <mergeCell ref="I71:K71"/>
    <mergeCell ref="L71:N71"/>
    <mergeCell ref="O71:P71"/>
    <mergeCell ref="Q71:R71"/>
    <mergeCell ref="S71:T71"/>
    <mergeCell ref="U71:V71"/>
    <mergeCell ref="W71:X71"/>
    <mergeCell ref="Y71:Z71"/>
    <mergeCell ref="A68"/>
    <mergeCell ref="B68:D68"/>
    <mergeCell ref="E68:G68"/>
    <mergeCell ref="H68"/>
    <mergeCell ref="I68:K68"/>
    <mergeCell ref="L68:N68"/>
    <mergeCell ref="O68:P68"/>
    <mergeCell ref="Q68:R68"/>
    <mergeCell ref="S68:T68"/>
    <mergeCell ref="U68:V68"/>
    <mergeCell ref="W68:X68"/>
    <mergeCell ref="Y68:Z68"/>
    <mergeCell ref="A69"/>
    <mergeCell ref="B69:D69"/>
    <mergeCell ref="E69:G69"/>
    <mergeCell ref="H69"/>
    <mergeCell ref="I69:K69"/>
    <mergeCell ref="L69:N69"/>
    <mergeCell ref="O69:P69"/>
    <mergeCell ref="Q69:R69"/>
    <mergeCell ref="S69:T69"/>
    <mergeCell ref="U69:V69"/>
    <mergeCell ref="W69:X69"/>
    <mergeCell ref="Y69:Z69"/>
    <mergeCell ref="A66"/>
    <mergeCell ref="B66:D66"/>
    <mergeCell ref="E66:G66"/>
    <mergeCell ref="H66"/>
    <mergeCell ref="I66:K66"/>
    <mergeCell ref="L66:N66"/>
    <mergeCell ref="O66:P66"/>
    <mergeCell ref="Q66:R66"/>
    <mergeCell ref="S66:T66"/>
    <mergeCell ref="U66:V66"/>
    <mergeCell ref="W66:X66"/>
    <mergeCell ref="Y66:Z66"/>
    <mergeCell ref="A67"/>
    <mergeCell ref="B67:D67"/>
    <mergeCell ref="E67:G67"/>
    <mergeCell ref="H67"/>
    <mergeCell ref="I67:K67"/>
    <mergeCell ref="L67:N67"/>
    <mergeCell ref="O67:P67"/>
    <mergeCell ref="Q67:R67"/>
    <mergeCell ref="S67:T67"/>
    <mergeCell ref="U67:V67"/>
    <mergeCell ref="W67:X67"/>
    <mergeCell ref="Y67:Z67"/>
    <mergeCell ref="A64"/>
    <mergeCell ref="B64:D64"/>
    <mergeCell ref="E64:G64"/>
    <mergeCell ref="H64"/>
    <mergeCell ref="I64:K64"/>
    <mergeCell ref="L64:N64"/>
    <mergeCell ref="O64:P64"/>
    <mergeCell ref="Q64:R64"/>
    <mergeCell ref="S64:T64"/>
    <mergeCell ref="U64:V64"/>
    <mergeCell ref="W64:X64"/>
    <mergeCell ref="Y64:Z64"/>
    <mergeCell ref="A65"/>
    <mergeCell ref="B65:D65"/>
    <mergeCell ref="E65:G65"/>
    <mergeCell ref="H65"/>
    <mergeCell ref="I65:K65"/>
    <mergeCell ref="L65:N65"/>
    <mergeCell ref="O65:P65"/>
    <mergeCell ref="Q65:R65"/>
    <mergeCell ref="S65:T65"/>
    <mergeCell ref="U65:V65"/>
    <mergeCell ref="W65:X65"/>
    <mergeCell ref="Y65:Z65"/>
    <mergeCell ref="A62"/>
    <mergeCell ref="B62:D62"/>
    <mergeCell ref="E62:G62"/>
    <mergeCell ref="H62"/>
    <mergeCell ref="I62:K62"/>
    <mergeCell ref="L62:N62"/>
    <mergeCell ref="O62:P62"/>
    <mergeCell ref="Q62:R62"/>
    <mergeCell ref="S62:T62"/>
    <mergeCell ref="U62:V62"/>
    <mergeCell ref="W62:X62"/>
    <mergeCell ref="Y62:Z62"/>
    <mergeCell ref="A63"/>
    <mergeCell ref="B63:D63"/>
    <mergeCell ref="E63:G63"/>
    <mergeCell ref="H63"/>
    <mergeCell ref="I63:K63"/>
    <mergeCell ref="L63:N63"/>
    <mergeCell ref="O63:P63"/>
    <mergeCell ref="Q63:R63"/>
    <mergeCell ref="S63:T63"/>
    <mergeCell ref="U63:V63"/>
    <mergeCell ref="W63:X63"/>
    <mergeCell ref="Y63:Z63"/>
    <mergeCell ref="A60"/>
    <mergeCell ref="B60:D60"/>
    <mergeCell ref="E60:G60"/>
    <mergeCell ref="H60"/>
    <mergeCell ref="I60:K60"/>
    <mergeCell ref="L60:N60"/>
    <mergeCell ref="O60:P60"/>
    <mergeCell ref="Q60:R60"/>
    <mergeCell ref="S60:T60"/>
    <mergeCell ref="U60:V60"/>
    <mergeCell ref="W60:X60"/>
    <mergeCell ref="Y60:Z60"/>
    <mergeCell ref="A61"/>
    <mergeCell ref="B61:D61"/>
    <mergeCell ref="E61:G61"/>
    <mergeCell ref="H61"/>
    <mergeCell ref="I61:K61"/>
    <mergeCell ref="L61:N61"/>
    <mergeCell ref="O61:P61"/>
    <mergeCell ref="Q61:R61"/>
    <mergeCell ref="S61:T61"/>
    <mergeCell ref="U61:V61"/>
    <mergeCell ref="W61:X61"/>
    <mergeCell ref="Y61:Z61"/>
    <mergeCell ref="A58"/>
    <mergeCell ref="B58:D58"/>
    <mergeCell ref="E58:G58"/>
    <mergeCell ref="H58"/>
    <mergeCell ref="I58:K58"/>
    <mergeCell ref="L58:N58"/>
    <mergeCell ref="O58:P58"/>
    <mergeCell ref="Q58:R58"/>
    <mergeCell ref="S58:T58"/>
    <mergeCell ref="U58:V58"/>
    <mergeCell ref="W58:X58"/>
    <mergeCell ref="Y58:Z58"/>
    <mergeCell ref="A59"/>
    <mergeCell ref="B59:D59"/>
    <mergeCell ref="E59:G59"/>
    <mergeCell ref="H59"/>
    <mergeCell ref="I59:K59"/>
    <mergeCell ref="L59:N59"/>
    <mergeCell ref="O59:P59"/>
    <mergeCell ref="Q59:R59"/>
    <mergeCell ref="S59:T59"/>
    <mergeCell ref="U59:V59"/>
    <mergeCell ref="W59:X59"/>
    <mergeCell ref="Y59:Z59"/>
    <mergeCell ref="A56"/>
    <mergeCell ref="B56:D56"/>
    <mergeCell ref="E56:G56"/>
    <mergeCell ref="H56"/>
    <mergeCell ref="I56:K56"/>
    <mergeCell ref="L56:N56"/>
    <mergeCell ref="O56:P56"/>
    <mergeCell ref="Q56:R56"/>
    <mergeCell ref="S56:T56"/>
    <mergeCell ref="U56:V56"/>
    <mergeCell ref="W56:X56"/>
    <mergeCell ref="Y56:Z56"/>
    <mergeCell ref="A57"/>
    <mergeCell ref="B57:D57"/>
    <mergeCell ref="E57:G57"/>
    <mergeCell ref="H57"/>
    <mergeCell ref="I57:K57"/>
    <mergeCell ref="L57:N57"/>
    <mergeCell ref="O57:P57"/>
    <mergeCell ref="Q57:R57"/>
    <mergeCell ref="S57:T57"/>
    <mergeCell ref="U57:V57"/>
    <mergeCell ref="W57:X57"/>
    <mergeCell ref="Y57:Z57"/>
    <mergeCell ref="A54"/>
    <mergeCell ref="B54:D54"/>
    <mergeCell ref="E54:G54"/>
    <mergeCell ref="H54"/>
    <mergeCell ref="I54:K54"/>
    <mergeCell ref="L54:N54"/>
    <mergeCell ref="O54:P54"/>
    <mergeCell ref="Q54:R54"/>
    <mergeCell ref="S54:T54"/>
    <mergeCell ref="U54:V54"/>
    <mergeCell ref="W54:X54"/>
    <mergeCell ref="Y54:Z54"/>
    <mergeCell ref="A55"/>
    <mergeCell ref="B55:D55"/>
    <mergeCell ref="E55:G55"/>
    <mergeCell ref="H55"/>
    <mergeCell ref="I55:K55"/>
    <mergeCell ref="L55:N55"/>
    <mergeCell ref="O55:P55"/>
    <mergeCell ref="Q55:R55"/>
    <mergeCell ref="S55:T55"/>
    <mergeCell ref="U55:V55"/>
    <mergeCell ref="W55:X55"/>
    <mergeCell ref="Y55:Z55"/>
    <mergeCell ref="A52"/>
    <mergeCell ref="B52:D52"/>
    <mergeCell ref="E52:G52"/>
    <mergeCell ref="H52"/>
    <mergeCell ref="I52:K52"/>
    <mergeCell ref="L52:N52"/>
    <mergeCell ref="O52:P52"/>
    <mergeCell ref="Q52:R52"/>
    <mergeCell ref="S52:T52"/>
    <mergeCell ref="U52:V52"/>
    <mergeCell ref="W52:X52"/>
    <mergeCell ref="Y52:Z52"/>
    <mergeCell ref="A53"/>
    <mergeCell ref="B53:D53"/>
    <mergeCell ref="E53:G53"/>
    <mergeCell ref="H53"/>
    <mergeCell ref="I53:K53"/>
    <mergeCell ref="L53:N53"/>
    <mergeCell ref="O53:P53"/>
    <mergeCell ref="Q53:R53"/>
    <mergeCell ref="S53:T53"/>
    <mergeCell ref="U53:V53"/>
    <mergeCell ref="W53:X53"/>
    <mergeCell ref="Y53:Z53"/>
    <mergeCell ref="A50"/>
    <mergeCell ref="B50:D50"/>
    <mergeCell ref="E50:G50"/>
    <mergeCell ref="H50"/>
    <mergeCell ref="I50:K50"/>
    <mergeCell ref="L50:N50"/>
    <mergeCell ref="O50:P50"/>
    <mergeCell ref="Q50:R50"/>
    <mergeCell ref="S50:T50"/>
    <mergeCell ref="U50:V50"/>
    <mergeCell ref="W50:X50"/>
    <mergeCell ref="Y50:Z50"/>
    <mergeCell ref="A51"/>
    <mergeCell ref="B51:D51"/>
    <mergeCell ref="E51:G51"/>
    <mergeCell ref="H51"/>
    <mergeCell ref="I51:K51"/>
    <mergeCell ref="L51:N51"/>
    <mergeCell ref="O51:P51"/>
    <mergeCell ref="Q51:R51"/>
    <mergeCell ref="S51:T51"/>
    <mergeCell ref="U51:V51"/>
    <mergeCell ref="W51:X51"/>
    <mergeCell ref="Y51:Z51"/>
    <mergeCell ref="A48"/>
    <mergeCell ref="B48:D48"/>
    <mergeCell ref="E48:G48"/>
    <mergeCell ref="H48"/>
    <mergeCell ref="I48:K48"/>
    <mergeCell ref="L48:N48"/>
    <mergeCell ref="O48:P48"/>
    <mergeCell ref="Q48:R48"/>
    <mergeCell ref="S48:T48"/>
    <mergeCell ref="U48:V48"/>
    <mergeCell ref="W48:X48"/>
    <mergeCell ref="Y48:Z48"/>
    <mergeCell ref="A49"/>
    <mergeCell ref="B49:D49"/>
    <mergeCell ref="E49:G49"/>
    <mergeCell ref="H49"/>
    <mergeCell ref="I49:K49"/>
    <mergeCell ref="L49:N49"/>
    <mergeCell ref="O49:P49"/>
    <mergeCell ref="Q49:R49"/>
    <mergeCell ref="S49:T49"/>
    <mergeCell ref="U49:V49"/>
    <mergeCell ref="W49:X49"/>
    <mergeCell ref="Y49:Z49"/>
    <mergeCell ref="A46"/>
    <mergeCell ref="B46:D46"/>
    <mergeCell ref="E46:G46"/>
    <mergeCell ref="H46"/>
    <mergeCell ref="I46:K46"/>
    <mergeCell ref="L46:N46"/>
    <mergeCell ref="O46:P46"/>
    <mergeCell ref="Q46:R46"/>
    <mergeCell ref="S46:T46"/>
    <mergeCell ref="U46:V46"/>
    <mergeCell ref="W46:X46"/>
    <mergeCell ref="Y46:Z46"/>
    <mergeCell ref="A47"/>
    <mergeCell ref="B47:D47"/>
    <mergeCell ref="E47:G47"/>
    <mergeCell ref="H47"/>
    <mergeCell ref="I47:K47"/>
    <mergeCell ref="L47:N47"/>
    <mergeCell ref="O47:P47"/>
    <mergeCell ref="Q47:R47"/>
    <mergeCell ref="S47:T47"/>
    <mergeCell ref="U47:V47"/>
    <mergeCell ref="W47:X47"/>
    <mergeCell ref="Y47:Z47"/>
    <mergeCell ref="A44"/>
    <mergeCell ref="B44:D44"/>
    <mergeCell ref="E44:G44"/>
    <mergeCell ref="H44"/>
    <mergeCell ref="I44:K44"/>
    <mergeCell ref="L44:N44"/>
    <mergeCell ref="O44:P44"/>
    <mergeCell ref="Q44:R44"/>
    <mergeCell ref="S44:T44"/>
    <mergeCell ref="U44:V44"/>
    <mergeCell ref="W44:X44"/>
    <mergeCell ref="Y44:Z44"/>
    <mergeCell ref="A45"/>
    <mergeCell ref="B45:D45"/>
    <mergeCell ref="E45:G45"/>
    <mergeCell ref="H45"/>
    <mergeCell ref="I45:K45"/>
    <mergeCell ref="L45:N45"/>
    <mergeCell ref="O45:P45"/>
    <mergeCell ref="Q45:R45"/>
    <mergeCell ref="S45:T45"/>
    <mergeCell ref="U45:V45"/>
    <mergeCell ref="W45:X45"/>
    <mergeCell ref="Y45:Z45"/>
    <mergeCell ref="A42"/>
    <mergeCell ref="B42:D42"/>
    <mergeCell ref="E42:G42"/>
    <mergeCell ref="H42"/>
    <mergeCell ref="I42:K42"/>
    <mergeCell ref="L42:N42"/>
    <mergeCell ref="O42:P42"/>
    <mergeCell ref="Q42:R42"/>
    <mergeCell ref="S42:T42"/>
    <mergeCell ref="U42:V42"/>
    <mergeCell ref="W42:X42"/>
    <mergeCell ref="Y42:Z42"/>
    <mergeCell ref="A43"/>
    <mergeCell ref="B43:D43"/>
    <mergeCell ref="E43:G43"/>
    <mergeCell ref="H43"/>
    <mergeCell ref="I43:K43"/>
    <mergeCell ref="L43:N43"/>
    <mergeCell ref="O43:P43"/>
    <mergeCell ref="Q43:R43"/>
    <mergeCell ref="S43:T43"/>
    <mergeCell ref="U43:V43"/>
    <mergeCell ref="W43:X43"/>
    <mergeCell ref="Y43:Z43"/>
    <mergeCell ref="A40"/>
    <mergeCell ref="B40:D40"/>
    <mergeCell ref="E40:G40"/>
    <mergeCell ref="H40"/>
    <mergeCell ref="I40:K40"/>
    <mergeCell ref="L40:N40"/>
    <mergeCell ref="O40:P40"/>
    <mergeCell ref="Q40:R40"/>
    <mergeCell ref="S40:T40"/>
    <mergeCell ref="U40:V40"/>
    <mergeCell ref="W40:X40"/>
    <mergeCell ref="Y40:Z40"/>
    <mergeCell ref="A41"/>
    <mergeCell ref="B41:D41"/>
    <mergeCell ref="E41:G41"/>
    <mergeCell ref="H41"/>
    <mergeCell ref="I41:K41"/>
    <mergeCell ref="L41:N41"/>
    <mergeCell ref="O41:P41"/>
    <mergeCell ref="Q41:R41"/>
    <mergeCell ref="S41:T41"/>
    <mergeCell ref="U41:V41"/>
    <mergeCell ref="W41:X41"/>
    <mergeCell ref="Y41:Z41"/>
    <mergeCell ref="A38"/>
    <mergeCell ref="B38:D38"/>
    <mergeCell ref="E38:G38"/>
    <mergeCell ref="H38"/>
    <mergeCell ref="I38:K38"/>
    <mergeCell ref="L38:N38"/>
    <mergeCell ref="O38:P38"/>
    <mergeCell ref="Q38:R38"/>
    <mergeCell ref="S38:T38"/>
    <mergeCell ref="U38:V38"/>
    <mergeCell ref="W38:X38"/>
    <mergeCell ref="Y38:Z38"/>
    <mergeCell ref="A39"/>
    <mergeCell ref="B39:D39"/>
    <mergeCell ref="E39:G39"/>
    <mergeCell ref="H39"/>
    <mergeCell ref="I39:K39"/>
    <mergeCell ref="L39:N39"/>
    <mergeCell ref="O39:P39"/>
    <mergeCell ref="Q39:R39"/>
    <mergeCell ref="S39:T39"/>
    <mergeCell ref="U39:V39"/>
    <mergeCell ref="W39:X39"/>
    <mergeCell ref="Y39:Z39"/>
    <mergeCell ref="A36"/>
    <mergeCell ref="B36:D36"/>
    <mergeCell ref="E36:G36"/>
    <mergeCell ref="H36"/>
    <mergeCell ref="I36:K36"/>
    <mergeCell ref="L36:N36"/>
    <mergeCell ref="O36:P36"/>
    <mergeCell ref="Q36:R36"/>
    <mergeCell ref="S36:T36"/>
    <mergeCell ref="U36:V36"/>
    <mergeCell ref="W36:X36"/>
    <mergeCell ref="Y36:Z36"/>
    <mergeCell ref="A37"/>
    <mergeCell ref="B37:D37"/>
    <mergeCell ref="E37:G37"/>
    <mergeCell ref="H37"/>
    <mergeCell ref="I37:K37"/>
    <mergeCell ref="L37:N37"/>
    <mergeCell ref="O37:P37"/>
    <mergeCell ref="Q37:R37"/>
    <mergeCell ref="S37:T37"/>
    <mergeCell ref="U37:V37"/>
    <mergeCell ref="W37:X37"/>
    <mergeCell ref="Y37:Z37"/>
    <mergeCell ref="A34"/>
    <mergeCell ref="B34:D34"/>
    <mergeCell ref="E34:G34"/>
    <mergeCell ref="H34"/>
    <mergeCell ref="I34:K34"/>
    <mergeCell ref="L34:N34"/>
    <mergeCell ref="O34:P34"/>
    <mergeCell ref="Q34:R34"/>
    <mergeCell ref="S34:T34"/>
    <mergeCell ref="U34:V34"/>
    <mergeCell ref="W34:X34"/>
    <mergeCell ref="Y34:Z34"/>
    <mergeCell ref="A35"/>
    <mergeCell ref="B35:D35"/>
    <mergeCell ref="E35:G35"/>
    <mergeCell ref="H35"/>
    <mergeCell ref="I35:K35"/>
    <mergeCell ref="L35:N35"/>
    <mergeCell ref="O35:P35"/>
    <mergeCell ref="Q35:R35"/>
    <mergeCell ref="S35:T35"/>
    <mergeCell ref="U35:V35"/>
    <mergeCell ref="W35:X35"/>
    <mergeCell ref="Y35:Z35"/>
    <mergeCell ref="A31:Z31"/>
    <mergeCell ref="A32"/>
    <mergeCell ref="B32:D32"/>
    <mergeCell ref="E32:G32"/>
    <mergeCell ref="H32"/>
    <mergeCell ref="I32:K32"/>
    <mergeCell ref="L32:N32"/>
    <mergeCell ref="O32:P32"/>
    <mergeCell ref="Q32:R32"/>
    <mergeCell ref="S32:T32"/>
    <mergeCell ref="U32:V32"/>
    <mergeCell ref="W32:X32"/>
    <mergeCell ref="Y32:Z32"/>
    <mergeCell ref="A33"/>
    <mergeCell ref="B33:D33"/>
    <mergeCell ref="E33:G33"/>
    <mergeCell ref="H33"/>
    <mergeCell ref="I33:K33"/>
    <mergeCell ref="L33:N33"/>
    <mergeCell ref="O33:P33"/>
    <mergeCell ref="Q33:R33"/>
    <mergeCell ref="S33:T33"/>
    <mergeCell ref="U33:V33"/>
    <mergeCell ref="W33:X33"/>
    <mergeCell ref="Y33:Z33"/>
    <mergeCell ref="A26:Z26"/>
    <mergeCell ref="A27:A28"/>
    <mergeCell ref="B27:D28"/>
    <mergeCell ref="E27:G28"/>
    <mergeCell ref="H27:H28"/>
    <mergeCell ref="I27:P27"/>
    <mergeCell ref="I28:K28"/>
    <mergeCell ref="L28:N28"/>
    <mergeCell ref="O28:P28"/>
    <mergeCell ref="Q27:Z27"/>
    <mergeCell ref="Q28:R28"/>
    <mergeCell ref="S28:T28"/>
    <mergeCell ref="U28:V28"/>
    <mergeCell ref="W28:X28"/>
    <mergeCell ref="Y28:Z28"/>
    <mergeCell ref="A29:Z29"/>
    <mergeCell ref="A30"/>
    <mergeCell ref="B30:D30"/>
    <mergeCell ref="E30:G30"/>
    <mergeCell ref="H30"/>
    <mergeCell ref="I30:K30"/>
    <mergeCell ref="L30:N30"/>
    <mergeCell ref="O30:P30"/>
    <mergeCell ref="Q30:R30"/>
    <mergeCell ref="S30:T30"/>
    <mergeCell ref="U30:V30"/>
    <mergeCell ref="W30:X30"/>
    <mergeCell ref="Y30:Z30"/>
    <mergeCell ref="A23:E23"/>
    <mergeCell ref="F23:I23"/>
    <mergeCell ref="J23:M23"/>
    <mergeCell ref="N23:S23"/>
    <mergeCell ref="T23:Y23"/>
    <mergeCell ref="Z23"/>
    <mergeCell ref="A24:E24"/>
    <mergeCell ref="F24:I24"/>
    <mergeCell ref="J24:M24"/>
    <mergeCell ref="N24:S24"/>
    <mergeCell ref="T24:Y24"/>
    <mergeCell ref="Z24"/>
    <mergeCell ref="A25:E25"/>
    <mergeCell ref="F25:I25"/>
    <mergeCell ref="J25:M25"/>
    <mergeCell ref="N25:S25"/>
    <mergeCell ref="T25:Y25"/>
    <mergeCell ref="Z25"/>
    <mergeCell ref="A20:E20"/>
    <mergeCell ref="F20:I20"/>
    <mergeCell ref="J20:M20"/>
    <mergeCell ref="N20:S20"/>
    <mergeCell ref="T20:Y20"/>
    <mergeCell ref="Z20"/>
    <mergeCell ref="A21:E21"/>
    <mergeCell ref="F21:I21"/>
    <mergeCell ref="J21:M21"/>
    <mergeCell ref="N21:S21"/>
    <mergeCell ref="T21:Y21"/>
    <mergeCell ref="Z21"/>
    <mergeCell ref="A22:E22"/>
    <mergeCell ref="F22:I22"/>
    <mergeCell ref="J22:M22"/>
    <mergeCell ref="N22:S22"/>
    <mergeCell ref="T22:Y22"/>
    <mergeCell ref="Z22"/>
    <mergeCell ref="A10:Z10"/>
    <mergeCell ref="A11:Z11"/>
    <mergeCell ref="A12:Z12"/>
    <mergeCell ref="A13:L13"/>
    <mergeCell ref="M13:O13"/>
    <mergeCell ref="P13:Z13"/>
    <mergeCell ref="A14:Z14"/>
    <mergeCell ref="A15:Z15"/>
    <mergeCell ref="A16:B16"/>
    <mergeCell ref="C16:F16"/>
    <mergeCell ref="G16:Z16"/>
    <mergeCell ref="A17:B18"/>
    <mergeCell ref="C17:Z17"/>
    <mergeCell ref="C18:Z18"/>
    <mergeCell ref="A19:E19"/>
    <mergeCell ref="F19:I19"/>
    <mergeCell ref="J19:Z19"/>
    <mergeCell ref="A1:J1"/>
    <mergeCell ref="K1:Z1"/>
    <mergeCell ref="A2:J2"/>
    <mergeCell ref="K2:Z2"/>
    <mergeCell ref="A3:J3"/>
    <mergeCell ref="K3:Z3"/>
    <mergeCell ref="A4:J4"/>
    <mergeCell ref="K4:Z4"/>
    <mergeCell ref="A5:J5"/>
    <mergeCell ref="K5:Z5"/>
    <mergeCell ref="A6:J6"/>
    <mergeCell ref="K6:Z6"/>
    <mergeCell ref="A7:J7"/>
    <mergeCell ref="K7:Z7"/>
    <mergeCell ref="A8:J8"/>
    <mergeCell ref="K8:Z8"/>
    <mergeCell ref="A9:Z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9"/>
  <sheetViews>
    <sheetView topLeftCell="A23" zoomScale="85" zoomScaleNormal="85" zoomScaleSheetLayoutView="100" workbookViewId="0">
      <selection activeCell="M70" sqref="M70"/>
    </sheetView>
  </sheetViews>
  <sheetFormatPr defaultColWidth="9.140625" defaultRowHeight="12.75" x14ac:dyDescent="0.2"/>
  <cols>
    <col min="1" max="1" width="5.7109375" style="20" customWidth="1"/>
    <col min="2" max="2" width="34" style="20" customWidth="1"/>
    <col min="3" max="4" width="6.42578125" style="20" customWidth="1"/>
    <col min="5" max="5" width="8" style="20" customWidth="1"/>
    <col min="6" max="8" width="9.140625" style="20"/>
    <col min="9" max="9" width="10.7109375" style="20" bestFit="1" customWidth="1"/>
    <col min="10" max="11" width="9.140625" style="20"/>
    <col min="12" max="12" width="14" style="20" customWidth="1"/>
    <col min="13" max="13" width="20.5703125" style="20" customWidth="1"/>
    <col min="14" max="16384" width="9.140625" style="20"/>
  </cols>
  <sheetData>
    <row r="1" spans="1:16" ht="15.75" x14ac:dyDescent="0.2">
      <c r="A1" s="123"/>
      <c r="B1" s="122" t="s">
        <v>2415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1"/>
      <c r="N1" s="120"/>
      <c r="O1" s="120"/>
      <c r="P1" s="120"/>
    </row>
    <row r="2" spans="1:16" ht="15.75" customHeight="1" x14ac:dyDescent="0.2">
      <c r="A2" s="120"/>
      <c r="B2" s="122" t="s">
        <v>2414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1"/>
      <c r="N2" s="120"/>
      <c r="O2" s="120"/>
      <c r="P2" s="120"/>
    </row>
    <row r="3" spans="1:16" ht="15.75" customHeight="1" x14ac:dyDescent="0.25">
      <c r="A3" s="116"/>
      <c r="B3" s="119" t="s">
        <v>2413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7"/>
      <c r="N3" s="117"/>
      <c r="O3" s="117"/>
      <c r="P3" s="117"/>
    </row>
    <row r="4" spans="1:16" ht="15.75" hidden="1" x14ac:dyDescent="0.25">
      <c r="A4" s="116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7"/>
      <c r="N4" s="117"/>
      <c r="O4" s="117"/>
      <c r="P4" s="117"/>
    </row>
    <row r="5" spans="1:16" ht="15.75" x14ac:dyDescent="0.25">
      <c r="A5" s="116"/>
      <c r="B5" s="115" t="s">
        <v>2412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4"/>
      <c r="N5" s="114"/>
      <c r="O5" s="114"/>
      <c r="P5" s="114"/>
    </row>
    <row r="6" spans="1:16" ht="26.25" customHeight="1" x14ac:dyDescent="0.2">
      <c r="A6" s="113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1"/>
      <c r="N6" s="111"/>
      <c r="O6" s="111"/>
      <c r="P6" s="111"/>
    </row>
    <row r="7" spans="1:16" ht="15.75" customHeight="1" x14ac:dyDescent="0.25">
      <c r="A7" s="110"/>
      <c r="B7" s="109" t="s">
        <v>2411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8"/>
      <c r="N7" s="108"/>
      <c r="O7" s="108"/>
      <c r="P7" s="108"/>
    </row>
    <row r="8" spans="1:16" ht="15.75" x14ac:dyDescent="0.2">
      <c r="A8" s="107"/>
      <c r="B8" s="104" t="s">
        <v>2410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6"/>
      <c r="N8" s="106"/>
      <c r="O8" s="106"/>
      <c r="P8" s="106"/>
    </row>
    <row r="9" spans="1:16" ht="15.75" x14ac:dyDescent="0.2">
      <c r="A9" s="107"/>
      <c r="B9" s="104" t="s">
        <v>2409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6"/>
      <c r="N9" s="106"/>
      <c r="O9" s="106"/>
      <c r="P9" s="106"/>
    </row>
    <row r="10" spans="1:16" x14ac:dyDescent="0.2">
      <c r="A10" s="105"/>
      <c r="B10" s="104" t="s">
        <v>2408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</row>
    <row r="11" spans="1:16" ht="53.25" customHeight="1" x14ac:dyDescent="0.25">
      <c r="A11" s="103"/>
      <c r="B11" s="102" t="s">
        <v>2407</v>
      </c>
      <c r="C11" s="101"/>
      <c r="D11" s="100" t="s">
        <v>2406</v>
      </c>
      <c r="E11" s="99"/>
      <c r="F11" s="99"/>
      <c r="G11" s="99"/>
      <c r="H11" s="99"/>
      <c r="I11" s="99"/>
      <c r="J11" s="99"/>
      <c r="K11" s="99"/>
      <c r="L11" s="99"/>
      <c r="M11" s="32"/>
      <c r="N11" s="32"/>
      <c r="O11" s="32"/>
      <c r="P11" s="32"/>
    </row>
    <row r="12" spans="1:16" ht="25.5" customHeight="1" x14ac:dyDescent="0.2">
      <c r="A12" s="96" t="s">
        <v>14</v>
      </c>
      <c r="B12" s="98" t="s">
        <v>159</v>
      </c>
      <c r="C12" s="97" t="s">
        <v>160</v>
      </c>
      <c r="D12" s="61"/>
      <c r="E12" s="96" t="s">
        <v>2405</v>
      </c>
      <c r="F12" s="97" t="s">
        <v>2404</v>
      </c>
      <c r="G12" s="62"/>
      <c r="H12" s="62"/>
      <c r="I12" s="61"/>
      <c r="J12" s="97" t="s">
        <v>2369</v>
      </c>
      <c r="K12" s="61"/>
      <c r="L12" s="96" t="s">
        <v>2368</v>
      </c>
    </row>
    <row r="13" spans="1:16" ht="12.75" customHeight="1" x14ac:dyDescent="0.2">
      <c r="A13" s="63" t="s">
        <v>2403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1"/>
    </row>
    <row r="14" spans="1:16" x14ac:dyDescent="0.2">
      <c r="A14" s="41"/>
      <c r="B14" s="80"/>
      <c r="C14" s="44"/>
      <c r="D14" s="43"/>
      <c r="E14" s="41"/>
      <c r="F14" s="59"/>
      <c r="G14" s="59"/>
      <c r="H14" s="59"/>
      <c r="I14" s="59"/>
      <c r="J14" s="40"/>
      <c r="K14" s="40"/>
      <c r="L14" s="41"/>
    </row>
    <row r="15" spans="1:16" ht="56.25" customHeight="1" x14ac:dyDescent="0.2">
      <c r="A15" s="81">
        <v>1</v>
      </c>
      <c r="B15" s="80" t="s">
        <v>2402</v>
      </c>
      <c r="C15" s="40" t="s">
        <v>2376</v>
      </c>
      <c r="D15" s="40"/>
      <c r="E15" s="82">
        <v>3</v>
      </c>
      <c r="F15" s="59" t="s">
        <v>2401</v>
      </c>
      <c r="G15" s="59"/>
      <c r="H15" s="59"/>
      <c r="I15" s="59"/>
      <c r="J15" s="40" t="s">
        <v>2400</v>
      </c>
      <c r="K15" s="40"/>
      <c r="L15" s="90">
        <f>3284*1.2*3</f>
        <v>11822.4</v>
      </c>
      <c r="N15" s="20" t="s">
        <v>541</v>
      </c>
    </row>
    <row r="16" spans="1:16" ht="60" customHeight="1" x14ac:dyDescent="0.2">
      <c r="A16" s="81">
        <v>2</v>
      </c>
      <c r="B16" s="60" t="s">
        <v>2384</v>
      </c>
      <c r="C16" s="44" t="s">
        <v>2380</v>
      </c>
      <c r="D16" s="43"/>
      <c r="E16" s="81">
        <v>3</v>
      </c>
      <c r="F16" s="59" t="s">
        <v>2399</v>
      </c>
      <c r="G16" s="59"/>
      <c r="H16" s="59"/>
      <c r="I16" s="59"/>
      <c r="J16" s="95" t="s">
        <v>2398</v>
      </c>
      <c r="K16" s="40"/>
      <c r="L16" s="94">
        <f>6426*3*0.7</f>
        <v>13494.599999999999</v>
      </c>
    </row>
    <row r="17" spans="1:18" ht="61.5" customHeight="1" x14ac:dyDescent="0.2">
      <c r="A17" s="81">
        <v>3</v>
      </c>
      <c r="B17" s="60" t="s">
        <v>2381</v>
      </c>
      <c r="C17" s="44" t="s">
        <v>2380</v>
      </c>
      <c r="D17" s="43"/>
      <c r="E17" s="81">
        <v>3</v>
      </c>
      <c r="F17" s="59" t="s">
        <v>2397</v>
      </c>
      <c r="G17" s="59"/>
      <c r="H17" s="59"/>
      <c r="I17" s="59"/>
      <c r="J17" s="95" t="s">
        <v>2396</v>
      </c>
      <c r="K17" s="40"/>
      <c r="L17" s="94">
        <f>1897*3*0.4</f>
        <v>2276.4</v>
      </c>
    </row>
    <row r="18" spans="1:18" ht="39" customHeight="1" x14ac:dyDescent="0.2">
      <c r="A18" s="81">
        <v>4</v>
      </c>
      <c r="B18" s="80" t="s">
        <v>2395</v>
      </c>
      <c r="C18" s="44" t="s">
        <v>224</v>
      </c>
      <c r="D18" s="43"/>
      <c r="E18" s="81">
        <v>8.75</v>
      </c>
      <c r="F18" s="59" t="s">
        <v>2394</v>
      </c>
      <c r="G18" s="59"/>
      <c r="H18" s="59"/>
      <c r="I18" s="59"/>
      <c r="J18" s="40" t="s">
        <v>2393</v>
      </c>
      <c r="K18" s="40"/>
      <c r="L18" s="90">
        <f>SUM(L15:L17)*8.75%</f>
        <v>2414.4225000000001</v>
      </c>
    </row>
    <row r="19" spans="1:18" ht="42" customHeight="1" x14ac:dyDescent="0.2">
      <c r="A19" s="81">
        <v>5</v>
      </c>
      <c r="B19" s="80" t="s">
        <v>2392</v>
      </c>
      <c r="C19" s="44" t="s">
        <v>224</v>
      </c>
      <c r="D19" s="43"/>
      <c r="E19" s="81">
        <v>19.600000000000001</v>
      </c>
      <c r="F19" s="59" t="s">
        <v>2391</v>
      </c>
      <c r="G19" s="59"/>
      <c r="H19" s="59"/>
      <c r="I19" s="59"/>
      <c r="J19" s="40" t="s">
        <v>2390</v>
      </c>
      <c r="K19" s="40"/>
      <c r="L19" s="90">
        <f>SUM(L15:L18)*19.6%</f>
        <v>5881.5332100000005</v>
      </c>
    </row>
    <row r="20" spans="1:18" ht="35.25" customHeight="1" x14ac:dyDescent="0.2">
      <c r="A20" s="81">
        <v>6</v>
      </c>
      <c r="B20" s="80" t="s">
        <v>2389</v>
      </c>
      <c r="C20" s="44" t="s">
        <v>224</v>
      </c>
      <c r="D20" s="43"/>
      <c r="E20" s="41">
        <v>6</v>
      </c>
      <c r="F20" s="59" t="s">
        <v>2388</v>
      </c>
      <c r="G20" s="59"/>
      <c r="H20" s="59"/>
      <c r="I20" s="59"/>
      <c r="J20" s="40" t="s">
        <v>2387</v>
      </c>
      <c r="K20" s="40"/>
      <c r="L20" s="58">
        <f>SUM(L15:L19)*0.06</f>
        <v>2153.3613426000002</v>
      </c>
    </row>
    <row r="21" spans="1:18" ht="12.75" hidden="1" customHeight="1" x14ac:dyDescent="0.2">
      <c r="A21" s="81"/>
      <c r="B21" s="93"/>
      <c r="C21" s="92"/>
      <c r="D21" s="92"/>
      <c r="E21" s="91"/>
      <c r="F21" s="59"/>
      <c r="G21" s="59"/>
      <c r="H21" s="59"/>
      <c r="I21" s="59"/>
      <c r="J21" s="44"/>
      <c r="K21" s="43"/>
      <c r="L21" s="58"/>
    </row>
    <row r="22" spans="1:18" ht="6" hidden="1" customHeight="1" x14ac:dyDescent="0.2">
      <c r="A22" s="81"/>
      <c r="B22" s="93"/>
      <c r="C22" s="92"/>
      <c r="D22" s="92"/>
      <c r="E22" s="91"/>
      <c r="F22" s="87"/>
      <c r="G22" s="86"/>
      <c r="H22" s="86"/>
      <c r="I22" s="85"/>
      <c r="J22" s="44"/>
      <c r="K22" s="43"/>
      <c r="L22" s="90"/>
    </row>
    <row r="23" spans="1:18" ht="12.75" customHeight="1" x14ac:dyDescent="0.2">
      <c r="A23" s="89" t="s">
        <v>2386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39">
        <f>SUM(L15:L20)</f>
        <v>38042.717052600005</v>
      </c>
    </row>
    <row r="24" spans="1:18" ht="11.25" customHeight="1" x14ac:dyDescent="0.2">
      <c r="A24" s="63" t="s">
        <v>2385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1"/>
    </row>
    <row r="25" spans="1:18" ht="59.25" customHeight="1" x14ac:dyDescent="0.2">
      <c r="A25" s="81">
        <v>7</v>
      </c>
      <c r="B25" s="60" t="s">
        <v>2384</v>
      </c>
      <c r="C25" s="44" t="s">
        <v>2380</v>
      </c>
      <c r="D25" s="43"/>
      <c r="E25" s="88">
        <v>3</v>
      </c>
      <c r="F25" s="87" t="s">
        <v>2383</v>
      </c>
      <c r="G25" s="86"/>
      <c r="H25" s="86"/>
      <c r="I25" s="85"/>
      <c r="J25" s="84" t="s">
        <v>2382</v>
      </c>
      <c r="K25" s="83"/>
      <c r="L25" s="58">
        <f>2538*3*0.7</f>
        <v>5329.7999999999993</v>
      </c>
    </row>
    <row r="26" spans="1:18" ht="51.75" customHeight="1" x14ac:dyDescent="0.2">
      <c r="A26" s="81">
        <v>8</v>
      </c>
      <c r="B26" s="60" t="s">
        <v>2381</v>
      </c>
      <c r="C26" s="44" t="s">
        <v>2380</v>
      </c>
      <c r="D26" s="43"/>
      <c r="E26" s="88">
        <v>3</v>
      </c>
      <c r="F26" s="87" t="s">
        <v>2379</v>
      </c>
      <c r="G26" s="86"/>
      <c r="H26" s="86"/>
      <c r="I26" s="85"/>
      <c r="J26" s="84" t="s">
        <v>2378</v>
      </c>
      <c r="K26" s="83"/>
      <c r="L26" s="58">
        <f>428*3*0.4</f>
        <v>513.6</v>
      </c>
    </row>
    <row r="27" spans="1:18" ht="67.5" customHeight="1" x14ac:dyDescent="0.2">
      <c r="A27" s="41">
        <v>9</v>
      </c>
      <c r="B27" s="80" t="s">
        <v>2377</v>
      </c>
      <c r="C27" s="40" t="s">
        <v>2376</v>
      </c>
      <c r="D27" s="40"/>
      <c r="E27" s="82">
        <v>3</v>
      </c>
      <c r="F27" s="59" t="s">
        <v>2375</v>
      </c>
      <c r="G27" s="59"/>
      <c r="H27" s="59"/>
      <c r="I27" s="59"/>
      <c r="J27" s="40" t="s">
        <v>2374</v>
      </c>
      <c r="K27" s="40"/>
      <c r="L27" s="58">
        <f>1067*1.1*1.75*1.2*3</f>
        <v>7394.3099999999995</v>
      </c>
    </row>
    <row r="28" spans="1:18" ht="67.5" hidden="1" customHeight="1" x14ac:dyDescent="0.2">
      <c r="A28" s="81"/>
      <c r="B28" s="80"/>
      <c r="C28" s="40"/>
      <c r="D28" s="40"/>
      <c r="E28" s="41"/>
      <c r="F28" s="59"/>
      <c r="G28" s="59"/>
      <c r="H28" s="59"/>
      <c r="I28" s="59"/>
      <c r="J28" s="40"/>
      <c r="K28" s="40"/>
      <c r="L28" s="58"/>
    </row>
    <row r="29" spans="1:18" ht="67.5" hidden="1" customHeight="1" x14ac:dyDescent="0.2">
      <c r="A29" s="81"/>
      <c r="B29" s="80"/>
      <c r="C29" s="40"/>
      <c r="D29" s="40"/>
      <c r="E29" s="41"/>
      <c r="F29" s="59"/>
      <c r="G29" s="59"/>
      <c r="H29" s="59"/>
      <c r="I29" s="59"/>
      <c r="J29" s="40"/>
      <c r="K29" s="40"/>
      <c r="L29" s="58"/>
    </row>
    <row r="30" spans="1:18" ht="55.5" hidden="1" customHeight="1" x14ac:dyDescent="0.25">
      <c r="A30" s="68"/>
      <c r="B30" s="74"/>
      <c r="C30" s="73"/>
      <c r="D30" s="73"/>
      <c r="E30" s="68"/>
      <c r="F30" s="67"/>
      <c r="G30" s="67"/>
      <c r="H30" s="67"/>
      <c r="I30" s="67"/>
      <c r="J30" s="73"/>
      <c r="K30" s="73"/>
      <c r="L30" s="58"/>
      <c r="M30" s="32"/>
      <c r="N30" s="32"/>
      <c r="O30" s="32"/>
      <c r="P30" s="32"/>
      <c r="Q30" s="32"/>
      <c r="R30" s="32"/>
    </row>
    <row r="31" spans="1:18" ht="0.75" customHeight="1" x14ac:dyDescent="0.25">
      <c r="A31" s="68"/>
      <c r="B31" s="74"/>
      <c r="C31" s="73"/>
      <c r="D31" s="73"/>
      <c r="E31" s="68"/>
      <c r="F31" s="67"/>
      <c r="G31" s="67"/>
      <c r="H31" s="67"/>
      <c r="I31" s="67"/>
      <c r="J31" s="73"/>
      <c r="K31" s="73"/>
      <c r="L31" s="58"/>
      <c r="M31" s="32"/>
      <c r="N31" s="32"/>
      <c r="O31" s="32"/>
      <c r="P31" s="32"/>
      <c r="Q31" s="32"/>
      <c r="R31" s="32"/>
    </row>
    <row r="32" spans="1:18" ht="20.25" customHeight="1" x14ac:dyDescent="0.25">
      <c r="A32" s="65" t="s">
        <v>2373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39">
        <f>SUM(L25:L31)</f>
        <v>13237.71</v>
      </c>
      <c r="M32" s="32"/>
      <c r="N32" s="32"/>
      <c r="O32" s="32"/>
      <c r="P32" s="32"/>
      <c r="Q32" s="32"/>
      <c r="R32" s="32"/>
    </row>
    <row r="33" spans="1:18" ht="15" hidden="1" customHeight="1" x14ac:dyDescent="0.25">
      <c r="A33" s="72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0"/>
      <c r="M33" s="32"/>
      <c r="N33" s="32"/>
      <c r="O33" s="32"/>
      <c r="P33" s="32"/>
      <c r="Q33" s="32"/>
      <c r="R33" s="32"/>
    </row>
    <row r="34" spans="1:18" ht="55.5" hidden="1" customHeight="1" x14ac:dyDescent="0.25">
      <c r="A34" s="76"/>
      <c r="B34" s="79"/>
      <c r="C34" s="77"/>
      <c r="D34" s="77"/>
      <c r="E34" s="76"/>
      <c r="F34" s="78"/>
      <c r="G34" s="78"/>
      <c r="H34" s="78"/>
      <c r="I34" s="78"/>
      <c r="J34" s="77"/>
      <c r="K34" s="77"/>
      <c r="L34" s="76"/>
      <c r="M34" s="75"/>
      <c r="N34" s="32"/>
      <c r="O34" s="32"/>
      <c r="P34" s="32"/>
      <c r="Q34" s="32"/>
      <c r="R34" s="32"/>
    </row>
    <row r="35" spans="1:18" ht="51" hidden="1" customHeight="1" x14ac:dyDescent="0.25">
      <c r="A35" s="68"/>
      <c r="B35" s="74"/>
      <c r="C35" s="73"/>
      <c r="D35" s="73"/>
      <c r="E35" s="68"/>
      <c r="F35" s="67"/>
      <c r="G35" s="67"/>
      <c r="H35" s="67"/>
      <c r="I35" s="67"/>
      <c r="J35" s="73"/>
      <c r="K35" s="73"/>
      <c r="L35" s="68"/>
      <c r="M35" s="32"/>
      <c r="N35" s="38"/>
      <c r="O35" s="32"/>
      <c r="P35" s="32"/>
      <c r="Q35" s="32"/>
      <c r="R35" s="32"/>
    </row>
    <row r="36" spans="1:18" ht="81.75" hidden="1" customHeight="1" x14ac:dyDescent="0.25">
      <c r="A36" s="68"/>
      <c r="B36" s="69"/>
      <c r="C36" s="40"/>
      <c r="D36" s="40"/>
      <c r="E36" s="68"/>
      <c r="F36" s="67"/>
      <c r="G36" s="67"/>
      <c r="H36" s="67"/>
      <c r="I36" s="67"/>
      <c r="J36" s="44"/>
      <c r="K36" s="43"/>
      <c r="L36" s="66"/>
      <c r="M36" s="32"/>
      <c r="N36" s="38"/>
      <c r="O36" s="32"/>
      <c r="P36" s="32"/>
      <c r="Q36" s="32"/>
      <c r="R36" s="32"/>
    </row>
    <row r="37" spans="1:18" ht="16.5" hidden="1" customHeight="1" x14ac:dyDescent="0.25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4"/>
      <c r="M37" s="32"/>
      <c r="N37" s="38"/>
      <c r="O37" s="32"/>
      <c r="P37" s="32"/>
      <c r="Q37" s="32"/>
      <c r="R37" s="32"/>
    </row>
    <row r="38" spans="1:18" ht="17.25" hidden="1" customHeight="1" x14ac:dyDescent="0.25">
      <c r="A38" s="72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0"/>
      <c r="M38" s="32"/>
      <c r="N38" s="38"/>
      <c r="O38" s="32"/>
      <c r="P38" s="32"/>
      <c r="Q38" s="32"/>
      <c r="R38" s="32"/>
    </row>
    <row r="39" spans="1:18" ht="82.5" hidden="1" customHeight="1" x14ac:dyDescent="0.25">
      <c r="A39" s="68"/>
      <c r="B39" s="69"/>
      <c r="C39" s="40"/>
      <c r="D39" s="40"/>
      <c r="E39" s="68"/>
      <c r="F39" s="67"/>
      <c r="G39" s="67"/>
      <c r="H39" s="67"/>
      <c r="I39" s="67"/>
      <c r="J39" s="44"/>
      <c r="K39" s="43"/>
      <c r="L39" s="66"/>
      <c r="M39" s="32"/>
      <c r="N39" s="32"/>
      <c r="O39" s="32"/>
      <c r="P39" s="32"/>
      <c r="Q39" s="32"/>
      <c r="R39" s="32"/>
    </row>
    <row r="40" spans="1:18" ht="82.5" hidden="1" customHeight="1" x14ac:dyDescent="0.25">
      <c r="A40" s="68"/>
      <c r="B40" s="69"/>
      <c r="C40" s="40"/>
      <c r="D40" s="40"/>
      <c r="E40" s="68"/>
      <c r="F40" s="67"/>
      <c r="G40" s="67"/>
      <c r="H40" s="67"/>
      <c r="I40" s="67"/>
      <c r="J40" s="44"/>
      <c r="K40" s="43"/>
      <c r="L40" s="66"/>
      <c r="M40" s="32"/>
      <c r="N40" s="32"/>
      <c r="O40" s="32"/>
      <c r="P40" s="32"/>
      <c r="Q40" s="32"/>
      <c r="R40" s="32"/>
    </row>
    <row r="41" spans="1:18" ht="82.5" hidden="1" customHeight="1" x14ac:dyDescent="0.25">
      <c r="A41" s="68"/>
      <c r="B41" s="69"/>
      <c r="C41" s="40"/>
      <c r="D41" s="40"/>
      <c r="E41" s="68"/>
      <c r="F41" s="67"/>
      <c r="G41" s="67"/>
      <c r="H41" s="67"/>
      <c r="I41" s="67"/>
      <c r="J41" s="44"/>
      <c r="K41" s="43"/>
      <c r="L41" s="66"/>
      <c r="M41" s="32"/>
      <c r="N41" s="32"/>
      <c r="O41" s="32"/>
      <c r="P41" s="32"/>
      <c r="Q41" s="32"/>
      <c r="R41" s="32"/>
    </row>
    <row r="42" spans="1:18" ht="81.75" hidden="1" customHeight="1" x14ac:dyDescent="0.25">
      <c r="A42" s="68"/>
      <c r="B42" s="69"/>
      <c r="C42" s="40"/>
      <c r="D42" s="40"/>
      <c r="E42" s="68"/>
      <c r="F42" s="67"/>
      <c r="G42" s="67"/>
      <c r="H42" s="67"/>
      <c r="I42" s="67"/>
      <c r="J42" s="44"/>
      <c r="K42" s="43"/>
      <c r="L42" s="66"/>
      <c r="M42" s="32"/>
      <c r="N42" s="38"/>
      <c r="O42" s="32"/>
      <c r="P42" s="32"/>
      <c r="Q42" s="32"/>
      <c r="R42" s="32"/>
    </row>
    <row r="43" spans="1:18" ht="82.5" hidden="1" customHeight="1" x14ac:dyDescent="0.25">
      <c r="A43" s="68"/>
      <c r="B43" s="69"/>
      <c r="C43" s="40"/>
      <c r="D43" s="40"/>
      <c r="E43" s="68"/>
      <c r="F43" s="67"/>
      <c r="G43" s="67"/>
      <c r="H43" s="67"/>
      <c r="I43" s="67"/>
      <c r="J43" s="44"/>
      <c r="K43" s="43"/>
      <c r="L43" s="66"/>
      <c r="M43" s="32"/>
      <c r="N43" s="32"/>
      <c r="O43" s="32"/>
      <c r="P43" s="32"/>
      <c r="Q43" s="32"/>
      <c r="R43" s="32"/>
    </row>
    <row r="44" spans="1:18" ht="15" hidden="1" customHeight="1" x14ac:dyDescent="0.25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4"/>
      <c r="M44" s="32"/>
      <c r="N44" s="32"/>
      <c r="O44" s="32"/>
      <c r="P44" s="32"/>
      <c r="Q44" s="32"/>
      <c r="R44" s="32"/>
    </row>
    <row r="45" spans="1:18" ht="15" hidden="1" customHeight="1" x14ac:dyDescent="0.25">
      <c r="A45" s="63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1"/>
      <c r="M45" s="32"/>
      <c r="N45" s="32"/>
      <c r="O45" s="32"/>
      <c r="P45" s="32"/>
      <c r="Q45" s="32"/>
      <c r="R45" s="32"/>
    </row>
    <row r="46" spans="1:18" ht="15" hidden="1" customHeight="1" x14ac:dyDescent="0.25">
      <c r="A46" s="41"/>
      <c r="B46" s="60"/>
      <c r="C46" s="44"/>
      <c r="D46" s="43"/>
      <c r="E46" s="41"/>
      <c r="F46" s="59"/>
      <c r="G46" s="59"/>
      <c r="H46" s="59"/>
      <c r="I46" s="59"/>
      <c r="J46" s="44"/>
      <c r="K46" s="43"/>
      <c r="L46" s="58"/>
      <c r="M46" s="32"/>
      <c r="N46" s="32"/>
      <c r="O46" s="38"/>
      <c r="P46" s="32"/>
      <c r="Q46" s="32"/>
      <c r="R46" s="32"/>
    </row>
    <row r="47" spans="1:18" ht="15" hidden="1" customHeight="1" x14ac:dyDescent="0.25">
      <c r="A47" s="41"/>
      <c r="B47" s="57"/>
      <c r="C47" s="54"/>
      <c r="D47" s="54"/>
      <c r="E47" s="56"/>
      <c r="F47" s="55"/>
      <c r="G47" s="55"/>
      <c r="H47" s="55"/>
      <c r="I47" s="55"/>
      <c r="J47" s="54"/>
      <c r="K47" s="54"/>
      <c r="L47" s="53"/>
      <c r="M47" s="32"/>
      <c r="N47" s="32"/>
      <c r="O47" s="32"/>
      <c r="P47" s="32"/>
      <c r="Q47" s="32"/>
      <c r="R47" s="32"/>
    </row>
    <row r="48" spans="1:18" ht="25.5" customHeight="1" x14ac:dyDescent="0.25">
      <c r="A48" s="48" t="s">
        <v>2372</v>
      </c>
      <c r="B48" s="52" t="s">
        <v>2371</v>
      </c>
      <c r="C48" s="51"/>
      <c r="D48" s="51"/>
      <c r="E48" s="51"/>
      <c r="F48" s="51"/>
      <c r="G48" s="51"/>
      <c r="H48" s="51"/>
      <c r="I48" s="48" t="s">
        <v>2370</v>
      </c>
      <c r="J48" s="50" t="s">
        <v>2369</v>
      </c>
      <c r="K48" s="49"/>
      <c r="L48" s="48" t="s">
        <v>2368</v>
      </c>
      <c r="M48" s="32"/>
      <c r="N48" s="32"/>
      <c r="O48" s="32"/>
      <c r="P48" s="38"/>
      <c r="Q48" s="32"/>
      <c r="R48" s="32"/>
    </row>
    <row r="49" spans="1:23" ht="15" customHeight="1" x14ac:dyDescent="0.25">
      <c r="A49" s="47" t="s">
        <v>2367</v>
      </c>
      <c r="B49" s="46"/>
      <c r="C49" s="46"/>
      <c r="D49" s="46"/>
      <c r="E49" s="46"/>
      <c r="F49" s="46"/>
      <c r="G49" s="46"/>
      <c r="H49" s="45"/>
      <c r="I49" s="41" t="s">
        <v>2366</v>
      </c>
      <c r="J49" s="44" t="s">
        <v>2366</v>
      </c>
      <c r="K49" s="43"/>
      <c r="L49" s="39">
        <f>SUM(L23,L32,L37)</f>
        <v>51280.427052600004</v>
      </c>
      <c r="M49" s="32"/>
      <c r="N49" s="32"/>
      <c r="O49" s="32"/>
      <c r="P49" s="32"/>
      <c r="Q49" s="32"/>
      <c r="R49" s="32"/>
    </row>
    <row r="50" spans="1:23" ht="41.25" customHeight="1" x14ac:dyDescent="0.25">
      <c r="A50" s="42" t="s">
        <v>2365</v>
      </c>
      <c r="B50" s="42"/>
      <c r="C50" s="42"/>
      <c r="D50" s="42"/>
      <c r="E50" s="42"/>
      <c r="F50" s="42"/>
      <c r="G50" s="42"/>
      <c r="H50" s="42"/>
      <c r="I50" s="41">
        <v>6.4</v>
      </c>
      <c r="J50" s="40"/>
      <c r="K50" s="40"/>
      <c r="L50" s="39">
        <f>L49*I50</f>
        <v>328194.73313664005</v>
      </c>
      <c r="M50" s="32"/>
      <c r="N50" s="32"/>
      <c r="O50" s="32"/>
      <c r="P50" s="32"/>
      <c r="Q50" s="32"/>
      <c r="R50" s="38"/>
    </row>
    <row r="51" spans="1:23" ht="18.75" customHeight="1" x14ac:dyDescent="0.25">
      <c r="A51" s="37" t="s">
        <v>2364</v>
      </c>
      <c r="B51" s="37"/>
      <c r="C51" s="37"/>
      <c r="D51" s="37"/>
      <c r="E51" s="37"/>
      <c r="F51" s="37"/>
      <c r="G51" s="37"/>
      <c r="H51" s="37"/>
      <c r="I51" s="36"/>
      <c r="J51" s="35"/>
      <c r="K51" s="35"/>
      <c r="L51" s="34">
        <f>L50</f>
        <v>328194.73313664005</v>
      </c>
      <c r="M51" s="32"/>
      <c r="N51" s="32"/>
      <c r="O51" s="33"/>
      <c r="P51" s="32"/>
      <c r="Q51" s="32"/>
    </row>
    <row r="53" spans="1:23" ht="15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</row>
    <row r="54" spans="1:23" ht="15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</row>
    <row r="56" spans="1:23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</row>
    <row r="57" spans="1:23" x14ac:dyDescent="0.2">
      <c r="A57" s="29"/>
      <c r="B57" s="28"/>
      <c r="C57" s="26"/>
      <c r="D57" s="27"/>
      <c r="E57" s="26"/>
      <c r="F57" s="26"/>
      <c r="G57" s="26"/>
      <c r="H57" s="26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</row>
    <row r="58" spans="1:23" ht="15" customHeight="1" x14ac:dyDescent="0.2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ht="15" x14ac:dyDescent="0.25">
      <c r="A59" s="21"/>
      <c r="B59" s="21"/>
      <c r="C59" s="21"/>
      <c r="D59" s="21"/>
      <c r="E59" s="21"/>
      <c r="F59" s="21"/>
      <c r="G59" s="21"/>
      <c r="H59" s="22"/>
      <c r="I59" s="22"/>
      <c r="J59" s="22"/>
      <c r="K59" s="21"/>
      <c r="L59" s="21"/>
      <c r="M59" s="21"/>
      <c r="N59" s="21"/>
      <c r="O59" s="21"/>
      <c r="P59" s="21"/>
      <c r="Q59" s="21"/>
    </row>
  </sheetData>
  <mergeCells count="110">
    <mergeCell ref="A32:K32"/>
    <mergeCell ref="A33:L33"/>
    <mergeCell ref="C36:D36"/>
    <mergeCell ref="F36:I36"/>
    <mergeCell ref="J36:K36"/>
    <mergeCell ref="A37:K37"/>
    <mergeCell ref="A38:L38"/>
    <mergeCell ref="C39:D39"/>
    <mergeCell ref="A58:L58"/>
    <mergeCell ref="J26:K26"/>
    <mergeCell ref="F26:I26"/>
    <mergeCell ref="C26:D26"/>
    <mergeCell ref="C43:D43"/>
    <mergeCell ref="F43:I43"/>
    <mergeCell ref="J43:K43"/>
    <mergeCell ref="C40:D40"/>
    <mergeCell ref="F40:I40"/>
    <mergeCell ref="J40:K40"/>
    <mergeCell ref="C42:D42"/>
    <mergeCell ref="F39:I39"/>
    <mergeCell ref="J39:K39"/>
    <mergeCell ref="F42:I42"/>
    <mergeCell ref="J42:K42"/>
    <mergeCell ref="A54:L54"/>
    <mergeCell ref="C41:D41"/>
    <mergeCell ref="F41:I41"/>
    <mergeCell ref="J41:K41"/>
    <mergeCell ref="A44:K44"/>
    <mergeCell ref="A45:L45"/>
    <mergeCell ref="C46:D46"/>
    <mergeCell ref="F46:I46"/>
    <mergeCell ref="J46:K46"/>
    <mergeCell ref="C47:D47"/>
    <mergeCell ref="F47:I47"/>
    <mergeCell ref="J47:K47"/>
    <mergeCell ref="A51:H51"/>
    <mergeCell ref="J51:K51"/>
    <mergeCell ref="B48:H48"/>
    <mergeCell ref="J48:K48"/>
    <mergeCell ref="A49:H49"/>
    <mergeCell ref="J49:K49"/>
    <mergeCell ref="A50:H50"/>
    <mergeCell ref="J50:K50"/>
    <mergeCell ref="C31:D31"/>
    <mergeCell ref="F31:I31"/>
    <mergeCell ref="J31:K31"/>
    <mergeCell ref="F20:I20"/>
    <mergeCell ref="J20:K20"/>
    <mergeCell ref="J25:K25"/>
    <mergeCell ref="F25:I25"/>
    <mergeCell ref="C25:D25"/>
    <mergeCell ref="C34:D34"/>
    <mergeCell ref="F34:I34"/>
    <mergeCell ref="J34:K34"/>
    <mergeCell ref="C35:D35"/>
    <mergeCell ref="F35:I35"/>
    <mergeCell ref="J35:K35"/>
    <mergeCell ref="C30:D30"/>
    <mergeCell ref="F30:I30"/>
    <mergeCell ref="J30:K30"/>
    <mergeCell ref="C27:D27"/>
    <mergeCell ref="F27:I27"/>
    <mergeCell ref="J27:K27"/>
    <mergeCell ref="C28:D28"/>
    <mergeCell ref="F28:I28"/>
    <mergeCell ref="J28:K28"/>
    <mergeCell ref="C19:D19"/>
    <mergeCell ref="F19:I19"/>
    <mergeCell ref="J19:K19"/>
    <mergeCell ref="C20:D20"/>
    <mergeCell ref="C29:D29"/>
    <mergeCell ref="F29:I29"/>
    <mergeCell ref="J29:K29"/>
    <mergeCell ref="A23:K23"/>
    <mergeCell ref="A24:L24"/>
    <mergeCell ref="B21:E21"/>
    <mergeCell ref="F21:I21"/>
    <mergeCell ref="J21:K21"/>
    <mergeCell ref="B22:E22"/>
    <mergeCell ref="F22:I22"/>
    <mergeCell ref="J22:K22"/>
    <mergeCell ref="C17:D17"/>
    <mergeCell ref="F17:I17"/>
    <mergeCell ref="J17:K17"/>
    <mergeCell ref="C18:D18"/>
    <mergeCell ref="F18:I18"/>
    <mergeCell ref="J18:K18"/>
    <mergeCell ref="A13:L13"/>
    <mergeCell ref="C14:D14"/>
    <mergeCell ref="F14:I14"/>
    <mergeCell ref="J14:K14"/>
    <mergeCell ref="B3:L4"/>
    <mergeCell ref="B7:L7"/>
    <mergeCell ref="B8:L8"/>
    <mergeCell ref="B9:L9"/>
    <mergeCell ref="B11:C11"/>
    <mergeCell ref="D11:L11"/>
    <mergeCell ref="B1:L1"/>
    <mergeCell ref="B10:L10"/>
    <mergeCell ref="B2:L2"/>
    <mergeCell ref="C12:D12"/>
    <mergeCell ref="F12:I12"/>
    <mergeCell ref="J12:K12"/>
    <mergeCell ref="B5:L6"/>
    <mergeCell ref="C15:D15"/>
    <mergeCell ref="F15:I15"/>
    <mergeCell ref="J15:K15"/>
    <mergeCell ref="C16:D16"/>
    <mergeCell ref="F16:I16"/>
    <mergeCell ref="J16:K16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1"/>
  <sheetViews>
    <sheetView topLeftCell="A25" zoomScale="70" zoomScaleNormal="70" zoomScaleSheetLayoutView="70" workbookViewId="0">
      <selection activeCell="AW91" sqref="AW91"/>
    </sheetView>
  </sheetViews>
  <sheetFormatPr defaultRowHeight="15.75" x14ac:dyDescent="0.25"/>
  <cols>
    <col min="1" max="1" width="6.85546875" style="126" customWidth="1"/>
    <col min="2" max="2" width="17.7109375" style="124" customWidth="1"/>
    <col min="3" max="3" width="58.85546875" style="124" customWidth="1"/>
    <col min="4" max="4" width="8.85546875" style="125" customWidth="1"/>
    <col min="5" max="5" width="8.42578125" style="124" customWidth="1"/>
    <col min="6" max="6" width="2.42578125" style="124" customWidth="1"/>
    <col min="7" max="7" width="6.42578125" style="124" customWidth="1"/>
    <col min="8" max="8" width="2.140625" style="124" customWidth="1"/>
    <col min="9" max="9" width="7.140625" style="124" customWidth="1"/>
    <col min="10" max="10" width="2.85546875" style="124" customWidth="1"/>
    <col min="11" max="11" width="6.28515625" style="124" customWidth="1"/>
    <col min="12" max="12" width="2.5703125" style="124" customWidth="1"/>
    <col min="13" max="13" width="8.5703125" style="124" customWidth="1"/>
    <col min="14" max="14" width="2.7109375" style="124" customWidth="1"/>
    <col min="15" max="15" width="5.42578125" style="124" customWidth="1"/>
    <col min="16" max="21" width="0.85546875" style="124" customWidth="1"/>
    <col min="22" max="22" width="5.28515625" style="124" customWidth="1"/>
    <col min="23" max="23" width="11" style="124" customWidth="1"/>
    <col min="24" max="24" width="16.28515625" style="124" hidden="1" customWidth="1"/>
    <col min="25" max="47" width="0" style="124" hidden="1" customWidth="1"/>
    <col min="48" max="256" width="9.140625" style="124"/>
    <col min="257" max="257" width="6.85546875" style="124" customWidth="1"/>
    <col min="258" max="258" width="17.7109375" style="124" customWidth="1"/>
    <col min="259" max="259" width="58.85546875" style="124" customWidth="1"/>
    <col min="260" max="260" width="8.85546875" style="124" customWidth="1"/>
    <col min="261" max="261" width="8.140625" style="124" customWidth="1"/>
    <col min="262" max="262" width="2.42578125" style="124" customWidth="1"/>
    <col min="263" max="263" width="4.85546875" style="124" customWidth="1"/>
    <col min="264" max="264" width="1.7109375" style="124" customWidth="1"/>
    <col min="265" max="265" width="5.28515625" style="124" customWidth="1"/>
    <col min="266" max="266" width="1.7109375" style="124" customWidth="1"/>
    <col min="267" max="267" width="6.28515625" style="124" customWidth="1"/>
    <col min="268" max="268" width="1.7109375" style="124" customWidth="1"/>
    <col min="269" max="269" width="5.7109375" style="124" customWidth="1"/>
    <col min="270" max="270" width="1.7109375" style="124" customWidth="1"/>
    <col min="271" max="271" width="7.42578125" style="124" customWidth="1"/>
    <col min="272" max="277" width="0.85546875" style="124" customWidth="1"/>
    <col min="278" max="278" width="5.28515625" style="124" customWidth="1"/>
    <col min="279" max="279" width="11" style="124" customWidth="1"/>
    <col min="280" max="280" width="10.42578125" style="124" customWidth="1"/>
    <col min="281" max="512" width="9.140625" style="124"/>
    <col min="513" max="513" width="6.85546875" style="124" customWidth="1"/>
    <col min="514" max="514" width="17.7109375" style="124" customWidth="1"/>
    <col min="515" max="515" width="58.85546875" style="124" customWidth="1"/>
    <col min="516" max="516" width="8.85546875" style="124" customWidth="1"/>
    <col min="517" max="517" width="8.140625" style="124" customWidth="1"/>
    <col min="518" max="518" width="2.42578125" style="124" customWidth="1"/>
    <col min="519" max="519" width="4.85546875" style="124" customWidth="1"/>
    <col min="520" max="520" width="1.7109375" style="124" customWidth="1"/>
    <col min="521" max="521" width="5.28515625" style="124" customWidth="1"/>
    <col min="522" max="522" width="1.7109375" style="124" customWidth="1"/>
    <col min="523" max="523" width="6.28515625" style="124" customWidth="1"/>
    <col min="524" max="524" width="1.7109375" style="124" customWidth="1"/>
    <col min="525" max="525" width="5.7109375" style="124" customWidth="1"/>
    <col min="526" max="526" width="1.7109375" style="124" customWidth="1"/>
    <col min="527" max="527" width="7.42578125" style="124" customWidth="1"/>
    <col min="528" max="533" width="0.85546875" style="124" customWidth="1"/>
    <col min="534" max="534" width="5.28515625" style="124" customWidth="1"/>
    <col min="535" max="535" width="11" style="124" customWidth="1"/>
    <col min="536" max="536" width="10.42578125" style="124" customWidth="1"/>
    <col min="537" max="768" width="9.140625" style="124"/>
    <col min="769" max="769" width="6.85546875" style="124" customWidth="1"/>
    <col min="770" max="770" width="17.7109375" style="124" customWidth="1"/>
    <col min="771" max="771" width="58.85546875" style="124" customWidth="1"/>
    <col min="772" max="772" width="8.85546875" style="124" customWidth="1"/>
    <col min="773" max="773" width="8.140625" style="124" customWidth="1"/>
    <col min="774" max="774" width="2.42578125" style="124" customWidth="1"/>
    <col min="775" max="775" width="4.85546875" style="124" customWidth="1"/>
    <col min="776" max="776" width="1.7109375" style="124" customWidth="1"/>
    <col min="777" max="777" width="5.28515625" style="124" customWidth="1"/>
    <col min="778" max="778" width="1.7109375" style="124" customWidth="1"/>
    <col min="779" max="779" width="6.28515625" style="124" customWidth="1"/>
    <col min="780" max="780" width="1.7109375" style="124" customWidth="1"/>
    <col min="781" max="781" width="5.7109375" style="124" customWidth="1"/>
    <col min="782" max="782" width="1.7109375" style="124" customWidth="1"/>
    <col min="783" max="783" width="7.42578125" style="124" customWidth="1"/>
    <col min="784" max="789" width="0.85546875" style="124" customWidth="1"/>
    <col min="790" max="790" width="5.28515625" style="124" customWidth="1"/>
    <col min="791" max="791" width="11" style="124" customWidth="1"/>
    <col min="792" max="792" width="10.42578125" style="124" customWidth="1"/>
    <col min="793" max="1024" width="9.140625" style="124"/>
    <col min="1025" max="1025" width="6.85546875" style="124" customWidth="1"/>
    <col min="1026" max="1026" width="17.7109375" style="124" customWidth="1"/>
    <col min="1027" max="1027" width="58.85546875" style="124" customWidth="1"/>
    <col min="1028" max="1028" width="8.85546875" style="124" customWidth="1"/>
    <col min="1029" max="1029" width="8.140625" style="124" customWidth="1"/>
    <col min="1030" max="1030" width="2.42578125" style="124" customWidth="1"/>
    <col min="1031" max="1031" width="4.85546875" style="124" customWidth="1"/>
    <col min="1032" max="1032" width="1.7109375" style="124" customWidth="1"/>
    <col min="1033" max="1033" width="5.28515625" style="124" customWidth="1"/>
    <col min="1034" max="1034" width="1.7109375" style="124" customWidth="1"/>
    <col min="1035" max="1035" width="6.28515625" style="124" customWidth="1"/>
    <col min="1036" max="1036" width="1.7109375" style="124" customWidth="1"/>
    <col min="1037" max="1037" width="5.7109375" style="124" customWidth="1"/>
    <col min="1038" max="1038" width="1.7109375" style="124" customWidth="1"/>
    <col min="1039" max="1039" width="7.42578125" style="124" customWidth="1"/>
    <col min="1040" max="1045" width="0.85546875" style="124" customWidth="1"/>
    <col min="1046" max="1046" width="5.28515625" style="124" customWidth="1"/>
    <col min="1047" max="1047" width="11" style="124" customWidth="1"/>
    <col min="1048" max="1048" width="10.42578125" style="124" customWidth="1"/>
    <col min="1049" max="1280" width="9.140625" style="124"/>
    <col min="1281" max="1281" width="6.85546875" style="124" customWidth="1"/>
    <col min="1282" max="1282" width="17.7109375" style="124" customWidth="1"/>
    <col min="1283" max="1283" width="58.85546875" style="124" customWidth="1"/>
    <col min="1284" max="1284" width="8.85546875" style="124" customWidth="1"/>
    <col min="1285" max="1285" width="8.140625" style="124" customWidth="1"/>
    <col min="1286" max="1286" width="2.42578125" style="124" customWidth="1"/>
    <col min="1287" max="1287" width="4.85546875" style="124" customWidth="1"/>
    <col min="1288" max="1288" width="1.7109375" style="124" customWidth="1"/>
    <col min="1289" max="1289" width="5.28515625" style="124" customWidth="1"/>
    <col min="1290" max="1290" width="1.7109375" style="124" customWidth="1"/>
    <col min="1291" max="1291" width="6.28515625" style="124" customWidth="1"/>
    <col min="1292" max="1292" width="1.7109375" style="124" customWidth="1"/>
    <col min="1293" max="1293" width="5.7109375" style="124" customWidth="1"/>
    <col min="1294" max="1294" width="1.7109375" style="124" customWidth="1"/>
    <col min="1295" max="1295" width="7.42578125" style="124" customWidth="1"/>
    <col min="1296" max="1301" width="0.85546875" style="124" customWidth="1"/>
    <col min="1302" max="1302" width="5.28515625" style="124" customWidth="1"/>
    <col min="1303" max="1303" width="11" style="124" customWidth="1"/>
    <col min="1304" max="1304" width="10.42578125" style="124" customWidth="1"/>
    <col min="1305" max="1536" width="9.140625" style="124"/>
    <col min="1537" max="1537" width="6.85546875" style="124" customWidth="1"/>
    <col min="1538" max="1538" width="17.7109375" style="124" customWidth="1"/>
    <col min="1539" max="1539" width="58.85546875" style="124" customWidth="1"/>
    <col min="1540" max="1540" width="8.85546875" style="124" customWidth="1"/>
    <col min="1541" max="1541" width="8.140625" style="124" customWidth="1"/>
    <col min="1542" max="1542" width="2.42578125" style="124" customWidth="1"/>
    <col min="1543" max="1543" width="4.85546875" style="124" customWidth="1"/>
    <col min="1544" max="1544" width="1.7109375" style="124" customWidth="1"/>
    <col min="1545" max="1545" width="5.28515625" style="124" customWidth="1"/>
    <col min="1546" max="1546" width="1.7109375" style="124" customWidth="1"/>
    <col min="1547" max="1547" width="6.28515625" style="124" customWidth="1"/>
    <col min="1548" max="1548" width="1.7109375" style="124" customWidth="1"/>
    <col min="1549" max="1549" width="5.7109375" style="124" customWidth="1"/>
    <col min="1550" max="1550" width="1.7109375" style="124" customWidth="1"/>
    <col min="1551" max="1551" width="7.42578125" style="124" customWidth="1"/>
    <col min="1552" max="1557" width="0.85546875" style="124" customWidth="1"/>
    <col min="1558" max="1558" width="5.28515625" style="124" customWidth="1"/>
    <col min="1559" max="1559" width="11" style="124" customWidth="1"/>
    <col min="1560" max="1560" width="10.42578125" style="124" customWidth="1"/>
    <col min="1561" max="1792" width="9.140625" style="124"/>
    <col min="1793" max="1793" width="6.85546875" style="124" customWidth="1"/>
    <col min="1794" max="1794" width="17.7109375" style="124" customWidth="1"/>
    <col min="1795" max="1795" width="58.85546875" style="124" customWidth="1"/>
    <col min="1796" max="1796" width="8.85546875" style="124" customWidth="1"/>
    <col min="1797" max="1797" width="8.140625" style="124" customWidth="1"/>
    <col min="1798" max="1798" width="2.42578125" style="124" customWidth="1"/>
    <col min="1799" max="1799" width="4.85546875" style="124" customWidth="1"/>
    <col min="1800" max="1800" width="1.7109375" style="124" customWidth="1"/>
    <col min="1801" max="1801" width="5.28515625" style="124" customWidth="1"/>
    <col min="1802" max="1802" width="1.7109375" style="124" customWidth="1"/>
    <col min="1803" max="1803" width="6.28515625" style="124" customWidth="1"/>
    <col min="1804" max="1804" width="1.7109375" style="124" customWidth="1"/>
    <col min="1805" max="1805" width="5.7109375" style="124" customWidth="1"/>
    <col min="1806" max="1806" width="1.7109375" style="124" customWidth="1"/>
    <col min="1807" max="1807" width="7.42578125" style="124" customWidth="1"/>
    <col min="1808" max="1813" width="0.85546875" style="124" customWidth="1"/>
    <col min="1814" max="1814" width="5.28515625" style="124" customWidth="1"/>
    <col min="1815" max="1815" width="11" style="124" customWidth="1"/>
    <col min="1816" max="1816" width="10.42578125" style="124" customWidth="1"/>
    <col min="1817" max="2048" width="9.140625" style="124"/>
    <col min="2049" max="2049" width="6.85546875" style="124" customWidth="1"/>
    <col min="2050" max="2050" width="17.7109375" style="124" customWidth="1"/>
    <col min="2051" max="2051" width="58.85546875" style="124" customWidth="1"/>
    <col min="2052" max="2052" width="8.85546875" style="124" customWidth="1"/>
    <col min="2053" max="2053" width="8.140625" style="124" customWidth="1"/>
    <col min="2054" max="2054" width="2.42578125" style="124" customWidth="1"/>
    <col min="2055" max="2055" width="4.85546875" style="124" customWidth="1"/>
    <col min="2056" max="2056" width="1.7109375" style="124" customWidth="1"/>
    <col min="2057" max="2057" width="5.28515625" style="124" customWidth="1"/>
    <col min="2058" max="2058" width="1.7109375" style="124" customWidth="1"/>
    <col min="2059" max="2059" width="6.28515625" style="124" customWidth="1"/>
    <col min="2060" max="2060" width="1.7109375" style="124" customWidth="1"/>
    <col min="2061" max="2061" width="5.7109375" style="124" customWidth="1"/>
    <col min="2062" max="2062" width="1.7109375" style="124" customWidth="1"/>
    <col min="2063" max="2063" width="7.42578125" style="124" customWidth="1"/>
    <col min="2064" max="2069" width="0.85546875" style="124" customWidth="1"/>
    <col min="2070" max="2070" width="5.28515625" style="124" customWidth="1"/>
    <col min="2071" max="2071" width="11" style="124" customWidth="1"/>
    <col min="2072" max="2072" width="10.42578125" style="124" customWidth="1"/>
    <col min="2073" max="2304" width="9.140625" style="124"/>
    <col min="2305" max="2305" width="6.85546875" style="124" customWidth="1"/>
    <col min="2306" max="2306" width="17.7109375" style="124" customWidth="1"/>
    <col min="2307" max="2307" width="58.85546875" style="124" customWidth="1"/>
    <col min="2308" max="2308" width="8.85546875" style="124" customWidth="1"/>
    <col min="2309" max="2309" width="8.140625" style="124" customWidth="1"/>
    <col min="2310" max="2310" width="2.42578125" style="124" customWidth="1"/>
    <col min="2311" max="2311" width="4.85546875" style="124" customWidth="1"/>
    <col min="2312" max="2312" width="1.7109375" style="124" customWidth="1"/>
    <col min="2313" max="2313" width="5.28515625" style="124" customWidth="1"/>
    <col min="2314" max="2314" width="1.7109375" style="124" customWidth="1"/>
    <col min="2315" max="2315" width="6.28515625" style="124" customWidth="1"/>
    <col min="2316" max="2316" width="1.7109375" style="124" customWidth="1"/>
    <col min="2317" max="2317" width="5.7109375" style="124" customWidth="1"/>
    <col min="2318" max="2318" width="1.7109375" style="124" customWidth="1"/>
    <col min="2319" max="2319" width="7.42578125" style="124" customWidth="1"/>
    <col min="2320" max="2325" width="0.85546875" style="124" customWidth="1"/>
    <col min="2326" max="2326" width="5.28515625" style="124" customWidth="1"/>
    <col min="2327" max="2327" width="11" style="124" customWidth="1"/>
    <col min="2328" max="2328" width="10.42578125" style="124" customWidth="1"/>
    <col min="2329" max="2560" width="9.140625" style="124"/>
    <col min="2561" max="2561" width="6.85546875" style="124" customWidth="1"/>
    <col min="2562" max="2562" width="17.7109375" style="124" customWidth="1"/>
    <col min="2563" max="2563" width="58.85546875" style="124" customWidth="1"/>
    <col min="2564" max="2564" width="8.85546875" style="124" customWidth="1"/>
    <col min="2565" max="2565" width="8.140625" style="124" customWidth="1"/>
    <col min="2566" max="2566" width="2.42578125" style="124" customWidth="1"/>
    <col min="2567" max="2567" width="4.85546875" style="124" customWidth="1"/>
    <col min="2568" max="2568" width="1.7109375" style="124" customWidth="1"/>
    <col min="2569" max="2569" width="5.28515625" style="124" customWidth="1"/>
    <col min="2570" max="2570" width="1.7109375" style="124" customWidth="1"/>
    <col min="2571" max="2571" width="6.28515625" style="124" customWidth="1"/>
    <col min="2572" max="2572" width="1.7109375" style="124" customWidth="1"/>
    <col min="2573" max="2573" width="5.7109375" style="124" customWidth="1"/>
    <col min="2574" max="2574" width="1.7109375" style="124" customWidth="1"/>
    <col min="2575" max="2575" width="7.42578125" style="124" customWidth="1"/>
    <col min="2576" max="2581" width="0.85546875" style="124" customWidth="1"/>
    <col min="2582" max="2582" width="5.28515625" style="124" customWidth="1"/>
    <col min="2583" max="2583" width="11" style="124" customWidth="1"/>
    <col min="2584" max="2584" width="10.42578125" style="124" customWidth="1"/>
    <col min="2585" max="2816" width="9.140625" style="124"/>
    <col min="2817" max="2817" width="6.85546875" style="124" customWidth="1"/>
    <col min="2818" max="2818" width="17.7109375" style="124" customWidth="1"/>
    <col min="2819" max="2819" width="58.85546875" style="124" customWidth="1"/>
    <col min="2820" max="2820" width="8.85546875" style="124" customWidth="1"/>
    <col min="2821" max="2821" width="8.140625" style="124" customWidth="1"/>
    <col min="2822" max="2822" width="2.42578125" style="124" customWidth="1"/>
    <col min="2823" max="2823" width="4.85546875" style="124" customWidth="1"/>
    <col min="2824" max="2824" width="1.7109375" style="124" customWidth="1"/>
    <col min="2825" max="2825" width="5.28515625" style="124" customWidth="1"/>
    <col min="2826" max="2826" width="1.7109375" style="124" customWidth="1"/>
    <col min="2827" max="2827" width="6.28515625" style="124" customWidth="1"/>
    <col min="2828" max="2828" width="1.7109375" style="124" customWidth="1"/>
    <col min="2829" max="2829" width="5.7109375" style="124" customWidth="1"/>
    <col min="2830" max="2830" width="1.7109375" style="124" customWidth="1"/>
    <col min="2831" max="2831" width="7.42578125" style="124" customWidth="1"/>
    <col min="2832" max="2837" width="0.85546875" style="124" customWidth="1"/>
    <col min="2838" max="2838" width="5.28515625" style="124" customWidth="1"/>
    <col min="2839" max="2839" width="11" style="124" customWidth="1"/>
    <col min="2840" max="2840" width="10.42578125" style="124" customWidth="1"/>
    <col min="2841" max="3072" width="9.140625" style="124"/>
    <col min="3073" max="3073" width="6.85546875" style="124" customWidth="1"/>
    <col min="3074" max="3074" width="17.7109375" style="124" customWidth="1"/>
    <col min="3075" max="3075" width="58.85546875" style="124" customWidth="1"/>
    <col min="3076" max="3076" width="8.85546875" style="124" customWidth="1"/>
    <col min="3077" max="3077" width="8.140625" style="124" customWidth="1"/>
    <col min="3078" max="3078" width="2.42578125" style="124" customWidth="1"/>
    <col min="3079" max="3079" width="4.85546875" style="124" customWidth="1"/>
    <col min="3080" max="3080" width="1.7109375" style="124" customWidth="1"/>
    <col min="3081" max="3081" width="5.28515625" style="124" customWidth="1"/>
    <col min="3082" max="3082" width="1.7109375" style="124" customWidth="1"/>
    <col min="3083" max="3083" width="6.28515625" style="124" customWidth="1"/>
    <col min="3084" max="3084" width="1.7109375" style="124" customWidth="1"/>
    <col min="3085" max="3085" width="5.7109375" style="124" customWidth="1"/>
    <col min="3086" max="3086" width="1.7109375" style="124" customWidth="1"/>
    <col min="3087" max="3087" width="7.42578125" style="124" customWidth="1"/>
    <col min="3088" max="3093" width="0.85546875" style="124" customWidth="1"/>
    <col min="3094" max="3094" width="5.28515625" style="124" customWidth="1"/>
    <col min="3095" max="3095" width="11" style="124" customWidth="1"/>
    <col min="3096" max="3096" width="10.42578125" style="124" customWidth="1"/>
    <col min="3097" max="3328" width="9.140625" style="124"/>
    <col min="3329" max="3329" width="6.85546875" style="124" customWidth="1"/>
    <col min="3330" max="3330" width="17.7109375" style="124" customWidth="1"/>
    <col min="3331" max="3331" width="58.85546875" style="124" customWidth="1"/>
    <col min="3332" max="3332" width="8.85546875" style="124" customWidth="1"/>
    <col min="3333" max="3333" width="8.140625" style="124" customWidth="1"/>
    <col min="3334" max="3334" width="2.42578125" style="124" customWidth="1"/>
    <col min="3335" max="3335" width="4.85546875" style="124" customWidth="1"/>
    <col min="3336" max="3336" width="1.7109375" style="124" customWidth="1"/>
    <col min="3337" max="3337" width="5.28515625" style="124" customWidth="1"/>
    <col min="3338" max="3338" width="1.7109375" style="124" customWidth="1"/>
    <col min="3339" max="3339" width="6.28515625" style="124" customWidth="1"/>
    <col min="3340" max="3340" width="1.7109375" style="124" customWidth="1"/>
    <col min="3341" max="3341" width="5.7109375" style="124" customWidth="1"/>
    <col min="3342" max="3342" width="1.7109375" style="124" customWidth="1"/>
    <col min="3343" max="3343" width="7.42578125" style="124" customWidth="1"/>
    <col min="3344" max="3349" width="0.85546875" style="124" customWidth="1"/>
    <col min="3350" max="3350" width="5.28515625" style="124" customWidth="1"/>
    <col min="3351" max="3351" width="11" style="124" customWidth="1"/>
    <col min="3352" max="3352" width="10.42578125" style="124" customWidth="1"/>
    <col min="3353" max="3584" width="9.140625" style="124"/>
    <col min="3585" max="3585" width="6.85546875" style="124" customWidth="1"/>
    <col min="3586" max="3586" width="17.7109375" style="124" customWidth="1"/>
    <col min="3587" max="3587" width="58.85546875" style="124" customWidth="1"/>
    <col min="3588" max="3588" width="8.85546875" style="124" customWidth="1"/>
    <col min="3589" max="3589" width="8.140625" style="124" customWidth="1"/>
    <col min="3590" max="3590" width="2.42578125" style="124" customWidth="1"/>
    <col min="3591" max="3591" width="4.85546875" style="124" customWidth="1"/>
    <col min="3592" max="3592" width="1.7109375" style="124" customWidth="1"/>
    <col min="3593" max="3593" width="5.28515625" style="124" customWidth="1"/>
    <col min="3594" max="3594" width="1.7109375" style="124" customWidth="1"/>
    <col min="3595" max="3595" width="6.28515625" style="124" customWidth="1"/>
    <col min="3596" max="3596" width="1.7109375" style="124" customWidth="1"/>
    <col min="3597" max="3597" width="5.7109375" style="124" customWidth="1"/>
    <col min="3598" max="3598" width="1.7109375" style="124" customWidth="1"/>
    <col min="3599" max="3599" width="7.42578125" style="124" customWidth="1"/>
    <col min="3600" max="3605" width="0.85546875" style="124" customWidth="1"/>
    <col min="3606" max="3606" width="5.28515625" style="124" customWidth="1"/>
    <col min="3607" max="3607" width="11" style="124" customWidth="1"/>
    <col min="3608" max="3608" width="10.42578125" style="124" customWidth="1"/>
    <col min="3609" max="3840" width="9.140625" style="124"/>
    <col min="3841" max="3841" width="6.85546875" style="124" customWidth="1"/>
    <col min="3842" max="3842" width="17.7109375" style="124" customWidth="1"/>
    <col min="3843" max="3843" width="58.85546875" style="124" customWidth="1"/>
    <col min="3844" max="3844" width="8.85546875" style="124" customWidth="1"/>
    <col min="3845" max="3845" width="8.140625" style="124" customWidth="1"/>
    <col min="3846" max="3846" width="2.42578125" style="124" customWidth="1"/>
    <col min="3847" max="3847" width="4.85546875" style="124" customWidth="1"/>
    <col min="3848" max="3848" width="1.7109375" style="124" customWidth="1"/>
    <col min="3849" max="3849" width="5.28515625" style="124" customWidth="1"/>
    <col min="3850" max="3850" width="1.7109375" style="124" customWidth="1"/>
    <col min="3851" max="3851" width="6.28515625" style="124" customWidth="1"/>
    <col min="3852" max="3852" width="1.7109375" style="124" customWidth="1"/>
    <col min="3853" max="3853" width="5.7109375" style="124" customWidth="1"/>
    <col min="3854" max="3854" width="1.7109375" style="124" customWidth="1"/>
    <col min="3855" max="3855" width="7.42578125" style="124" customWidth="1"/>
    <col min="3856" max="3861" width="0.85546875" style="124" customWidth="1"/>
    <col min="3862" max="3862" width="5.28515625" style="124" customWidth="1"/>
    <col min="3863" max="3863" width="11" style="124" customWidth="1"/>
    <col min="3864" max="3864" width="10.42578125" style="124" customWidth="1"/>
    <col min="3865" max="4096" width="9.140625" style="124"/>
    <col min="4097" max="4097" width="6.85546875" style="124" customWidth="1"/>
    <col min="4098" max="4098" width="17.7109375" style="124" customWidth="1"/>
    <col min="4099" max="4099" width="58.85546875" style="124" customWidth="1"/>
    <col min="4100" max="4100" width="8.85546875" style="124" customWidth="1"/>
    <col min="4101" max="4101" width="8.140625" style="124" customWidth="1"/>
    <col min="4102" max="4102" width="2.42578125" style="124" customWidth="1"/>
    <col min="4103" max="4103" width="4.85546875" style="124" customWidth="1"/>
    <col min="4104" max="4104" width="1.7109375" style="124" customWidth="1"/>
    <col min="4105" max="4105" width="5.28515625" style="124" customWidth="1"/>
    <col min="4106" max="4106" width="1.7109375" style="124" customWidth="1"/>
    <col min="4107" max="4107" width="6.28515625" style="124" customWidth="1"/>
    <col min="4108" max="4108" width="1.7109375" style="124" customWidth="1"/>
    <col min="4109" max="4109" width="5.7109375" style="124" customWidth="1"/>
    <col min="4110" max="4110" width="1.7109375" style="124" customWidth="1"/>
    <col min="4111" max="4111" width="7.42578125" style="124" customWidth="1"/>
    <col min="4112" max="4117" width="0.85546875" style="124" customWidth="1"/>
    <col min="4118" max="4118" width="5.28515625" style="124" customWidth="1"/>
    <col min="4119" max="4119" width="11" style="124" customWidth="1"/>
    <col min="4120" max="4120" width="10.42578125" style="124" customWidth="1"/>
    <col min="4121" max="4352" width="9.140625" style="124"/>
    <col min="4353" max="4353" width="6.85546875" style="124" customWidth="1"/>
    <col min="4354" max="4354" width="17.7109375" style="124" customWidth="1"/>
    <col min="4355" max="4355" width="58.85546875" style="124" customWidth="1"/>
    <col min="4356" max="4356" width="8.85546875" style="124" customWidth="1"/>
    <col min="4357" max="4357" width="8.140625" style="124" customWidth="1"/>
    <col min="4358" max="4358" width="2.42578125" style="124" customWidth="1"/>
    <col min="4359" max="4359" width="4.85546875" style="124" customWidth="1"/>
    <col min="4360" max="4360" width="1.7109375" style="124" customWidth="1"/>
    <col min="4361" max="4361" width="5.28515625" style="124" customWidth="1"/>
    <col min="4362" max="4362" width="1.7109375" style="124" customWidth="1"/>
    <col min="4363" max="4363" width="6.28515625" style="124" customWidth="1"/>
    <col min="4364" max="4364" width="1.7109375" style="124" customWidth="1"/>
    <col min="4365" max="4365" width="5.7109375" style="124" customWidth="1"/>
    <col min="4366" max="4366" width="1.7109375" style="124" customWidth="1"/>
    <col min="4367" max="4367" width="7.42578125" style="124" customWidth="1"/>
    <col min="4368" max="4373" width="0.85546875" style="124" customWidth="1"/>
    <col min="4374" max="4374" width="5.28515625" style="124" customWidth="1"/>
    <col min="4375" max="4375" width="11" style="124" customWidth="1"/>
    <col min="4376" max="4376" width="10.42578125" style="124" customWidth="1"/>
    <col min="4377" max="4608" width="9.140625" style="124"/>
    <col min="4609" max="4609" width="6.85546875" style="124" customWidth="1"/>
    <col min="4610" max="4610" width="17.7109375" style="124" customWidth="1"/>
    <col min="4611" max="4611" width="58.85546875" style="124" customWidth="1"/>
    <col min="4612" max="4612" width="8.85546875" style="124" customWidth="1"/>
    <col min="4613" max="4613" width="8.140625" style="124" customWidth="1"/>
    <col min="4614" max="4614" width="2.42578125" style="124" customWidth="1"/>
    <col min="4615" max="4615" width="4.85546875" style="124" customWidth="1"/>
    <col min="4616" max="4616" width="1.7109375" style="124" customWidth="1"/>
    <col min="4617" max="4617" width="5.28515625" style="124" customWidth="1"/>
    <col min="4618" max="4618" width="1.7109375" style="124" customWidth="1"/>
    <col min="4619" max="4619" width="6.28515625" style="124" customWidth="1"/>
    <col min="4620" max="4620" width="1.7109375" style="124" customWidth="1"/>
    <col min="4621" max="4621" width="5.7109375" style="124" customWidth="1"/>
    <col min="4622" max="4622" width="1.7109375" style="124" customWidth="1"/>
    <col min="4623" max="4623" width="7.42578125" style="124" customWidth="1"/>
    <col min="4624" max="4629" width="0.85546875" style="124" customWidth="1"/>
    <col min="4630" max="4630" width="5.28515625" style="124" customWidth="1"/>
    <col min="4631" max="4631" width="11" style="124" customWidth="1"/>
    <col min="4632" max="4632" width="10.42578125" style="124" customWidth="1"/>
    <col min="4633" max="4864" width="9.140625" style="124"/>
    <col min="4865" max="4865" width="6.85546875" style="124" customWidth="1"/>
    <col min="4866" max="4866" width="17.7109375" style="124" customWidth="1"/>
    <col min="4867" max="4867" width="58.85546875" style="124" customWidth="1"/>
    <col min="4868" max="4868" width="8.85546875" style="124" customWidth="1"/>
    <col min="4869" max="4869" width="8.140625" style="124" customWidth="1"/>
    <col min="4870" max="4870" width="2.42578125" style="124" customWidth="1"/>
    <col min="4871" max="4871" width="4.85546875" style="124" customWidth="1"/>
    <col min="4872" max="4872" width="1.7109375" style="124" customWidth="1"/>
    <col min="4873" max="4873" width="5.28515625" style="124" customWidth="1"/>
    <col min="4874" max="4874" width="1.7109375" style="124" customWidth="1"/>
    <col min="4875" max="4875" width="6.28515625" style="124" customWidth="1"/>
    <col min="4876" max="4876" width="1.7109375" style="124" customWidth="1"/>
    <col min="4877" max="4877" width="5.7109375" style="124" customWidth="1"/>
    <col min="4878" max="4878" width="1.7109375" style="124" customWidth="1"/>
    <col min="4879" max="4879" width="7.42578125" style="124" customWidth="1"/>
    <col min="4880" max="4885" width="0.85546875" style="124" customWidth="1"/>
    <col min="4886" max="4886" width="5.28515625" style="124" customWidth="1"/>
    <col min="4887" max="4887" width="11" style="124" customWidth="1"/>
    <col min="4888" max="4888" width="10.42578125" style="124" customWidth="1"/>
    <col min="4889" max="5120" width="9.140625" style="124"/>
    <col min="5121" max="5121" width="6.85546875" style="124" customWidth="1"/>
    <col min="5122" max="5122" width="17.7109375" style="124" customWidth="1"/>
    <col min="5123" max="5123" width="58.85546875" style="124" customWidth="1"/>
    <col min="5124" max="5124" width="8.85546875" style="124" customWidth="1"/>
    <col min="5125" max="5125" width="8.140625" style="124" customWidth="1"/>
    <col min="5126" max="5126" width="2.42578125" style="124" customWidth="1"/>
    <col min="5127" max="5127" width="4.85546875" style="124" customWidth="1"/>
    <col min="5128" max="5128" width="1.7109375" style="124" customWidth="1"/>
    <col min="5129" max="5129" width="5.28515625" style="124" customWidth="1"/>
    <col min="5130" max="5130" width="1.7109375" style="124" customWidth="1"/>
    <col min="5131" max="5131" width="6.28515625" style="124" customWidth="1"/>
    <col min="5132" max="5132" width="1.7109375" style="124" customWidth="1"/>
    <col min="5133" max="5133" width="5.7109375" style="124" customWidth="1"/>
    <col min="5134" max="5134" width="1.7109375" style="124" customWidth="1"/>
    <col min="5135" max="5135" width="7.42578125" style="124" customWidth="1"/>
    <col min="5136" max="5141" width="0.85546875" style="124" customWidth="1"/>
    <col min="5142" max="5142" width="5.28515625" style="124" customWidth="1"/>
    <col min="5143" max="5143" width="11" style="124" customWidth="1"/>
    <col min="5144" max="5144" width="10.42578125" style="124" customWidth="1"/>
    <col min="5145" max="5376" width="9.140625" style="124"/>
    <col min="5377" max="5377" width="6.85546875" style="124" customWidth="1"/>
    <col min="5378" max="5378" width="17.7109375" style="124" customWidth="1"/>
    <col min="5379" max="5379" width="58.85546875" style="124" customWidth="1"/>
    <col min="5380" max="5380" width="8.85546875" style="124" customWidth="1"/>
    <col min="5381" max="5381" width="8.140625" style="124" customWidth="1"/>
    <col min="5382" max="5382" width="2.42578125" style="124" customWidth="1"/>
    <col min="5383" max="5383" width="4.85546875" style="124" customWidth="1"/>
    <col min="5384" max="5384" width="1.7109375" style="124" customWidth="1"/>
    <col min="5385" max="5385" width="5.28515625" style="124" customWidth="1"/>
    <col min="5386" max="5386" width="1.7109375" style="124" customWidth="1"/>
    <col min="5387" max="5387" width="6.28515625" style="124" customWidth="1"/>
    <col min="5388" max="5388" width="1.7109375" style="124" customWidth="1"/>
    <col min="5389" max="5389" width="5.7109375" style="124" customWidth="1"/>
    <col min="5390" max="5390" width="1.7109375" style="124" customWidth="1"/>
    <col min="5391" max="5391" width="7.42578125" style="124" customWidth="1"/>
    <col min="5392" max="5397" width="0.85546875" style="124" customWidth="1"/>
    <col min="5398" max="5398" width="5.28515625" style="124" customWidth="1"/>
    <col min="5399" max="5399" width="11" style="124" customWidth="1"/>
    <col min="5400" max="5400" width="10.42578125" style="124" customWidth="1"/>
    <col min="5401" max="5632" width="9.140625" style="124"/>
    <col min="5633" max="5633" width="6.85546875" style="124" customWidth="1"/>
    <col min="5634" max="5634" width="17.7109375" style="124" customWidth="1"/>
    <col min="5635" max="5635" width="58.85546875" style="124" customWidth="1"/>
    <col min="5636" max="5636" width="8.85546875" style="124" customWidth="1"/>
    <col min="5637" max="5637" width="8.140625" style="124" customWidth="1"/>
    <col min="5638" max="5638" width="2.42578125" style="124" customWidth="1"/>
    <col min="5639" max="5639" width="4.85546875" style="124" customWidth="1"/>
    <col min="5640" max="5640" width="1.7109375" style="124" customWidth="1"/>
    <col min="5641" max="5641" width="5.28515625" style="124" customWidth="1"/>
    <col min="5642" max="5642" width="1.7109375" style="124" customWidth="1"/>
    <col min="5643" max="5643" width="6.28515625" style="124" customWidth="1"/>
    <col min="5644" max="5644" width="1.7109375" style="124" customWidth="1"/>
    <col min="5645" max="5645" width="5.7109375" style="124" customWidth="1"/>
    <col min="5646" max="5646" width="1.7109375" style="124" customWidth="1"/>
    <col min="5647" max="5647" width="7.42578125" style="124" customWidth="1"/>
    <col min="5648" max="5653" width="0.85546875" style="124" customWidth="1"/>
    <col min="5654" max="5654" width="5.28515625" style="124" customWidth="1"/>
    <col min="5655" max="5655" width="11" style="124" customWidth="1"/>
    <col min="5656" max="5656" width="10.42578125" style="124" customWidth="1"/>
    <col min="5657" max="5888" width="9.140625" style="124"/>
    <col min="5889" max="5889" width="6.85546875" style="124" customWidth="1"/>
    <col min="5890" max="5890" width="17.7109375" style="124" customWidth="1"/>
    <col min="5891" max="5891" width="58.85546875" style="124" customWidth="1"/>
    <col min="5892" max="5892" width="8.85546875" style="124" customWidth="1"/>
    <col min="5893" max="5893" width="8.140625" style="124" customWidth="1"/>
    <col min="5894" max="5894" width="2.42578125" style="124" customWidth="1"/>
    <col min="5895" max="5895" width="4.85546875" style="124" customWidth="1"/>
    <col min="5896" max="5896" width="1.7109375" style="124" customWidth="1"/>
    <col min="5897" max="5897" width="5.28515625" style="124" customWidth="1"/>
    <col min="5898" max="5898" width="1.7109375" style="124" customWidth="1"/>
    <col min="5899" max="5899" width="6.28515625" style="124" customWidth="1"/>
    <col min="5900" max="5900" width="1.7109375" style="124" customWidth="1"/>
    <col min="5901" max="5901" width="5.7109375" style="124" customWidth="1"/>
    <col min="5902" max="5902" width="1.7109375" style="124" customWidth="1"/>
    <col min="5903" max="5903" width="7.42578125" style="124" customWidth="1"/>
    <col min="5904" max="5909" width="0.85546875" style="124" customWidth="1"/>
    <col min="5910" max="5910" width="5.28515625" style="124" customWidth="1"/>
    <col min="5911" max="5911" width="11" style="124" customWidth="1"/>
    <col min="5912" max="5912" width="10.42578125" style="124" customWidth="1"/>
    <col min="5913" max="6144" width="9.140625" style="124"/>
    <col min="6145" max="6145" width="6.85546875" style="124" customWidth="1"/>
    <col min="6146" max="6146" width="17.7109375" style="124" customWidth="1"/>
    <col min="6147" max="6147" width="58.85546875" style="124" customWidth="1"/>
    <col min="6148" max="6148" width="8.85546875" style="124" customWidth="1"/>
    <col min="6149" max="6149" width="8.140625" style="124" customWidth="1"/>
    <col min="6150" max="6150" width="2.42578125" style="124" customWidth="1"/>
    <col min="6151" max="6151" width="4.85546875" style="124" customWidth="1"/>
    <col min="6152" max="6152" width="1.7109375" style="124" customWidth="1"/>
    <col min="6153" max="6153" width="5.28515625" style="124" customWidth="1"/>
    <col min="6154" max="6154" width="1.7109375" style="124" customWidth="1"/>
    <col min="6155" max="6155" width="6.28515625" style="124" customWidth="1"/>
    <col min="6156" max="6156" width="1.7109375" style="124" customWidth="1"/>
    <col min="6157" max="6157" width="5.7109375" style="124" customWidth="1"/>
    <col min="6158" max="6158" width="1.7109375" style="124" customWidth="1"/>
    <col min="6159" max="6159" width="7.42578125" style="124" customWidth="1"/>
    <col min="6160" max="6165" width="0.85546875" style="124" customWidth="1"/>
    <col min="6166" max="6166" width="5.28515625" style="124" customWidth="1"/>
    <col min="6167" max="6167" width="11" style="124" customWidth="1"/>
    <col min="6168" max="6168" width="10.42578125" style="124" customWidth="1"/>
    <col min="6169" max="6400" width="9.140625" style="124"/>
    <col min="6401" max="6401" width="6.85546875" style="124" customWidth="1"/>
    <col min="6402" max="6402" width="17.7109375" style="124" customWidth="1"/>
    <col min="6403" max="6403" width="58.85546875" style="124" customWidth="1"/>
    <col min="6404" max="6404" width="8.85546875" style="124" customWidth="1"/>
    <col min="6405" max="6405" width="8.140625" style="124" customWidth="1"/>
    <col min="6406" max="6406" width="2.42578125" style="124" customWidth="1"/>
    <col min="6407" max="6407" width="4.85546875" style="124" customWidth="1"/>
    <col min="6408" max="6408" width="1.7109375" style="124" customWidth="1"/>
    <col min="6409" max="6409" width="5.28515625" style="124" customWidth="1"/>
    <col min="6410" max="6410" width="1.7109375" style="124" customWidth="1"/>
    <col min="6411" max="6411" width="6.28515625" style="124" customWidth="1"/>
    <col min="6412" max="6412" width="1.7109375" style="124" customWidth="1"/>
    <col min="6413" max="6413" width="5.7109375" style="124" customWidth="1"/>
    <col min="6414" max="6414" width="1.7109375" style="124" customWidth="1"/>
    <col min="6415" max="6415" width="7.42578125" style="124" customWidth="1"/>
    <col min="6416" max="6421" width="0.85546875" style="124" customWidth="1"/>
    <col min="6422" max="6422" width="5.28515625" style="124" customWidth="1"/>
    <col min="6423" max="6423" width="11" style="124" customWidth="1"/>
    <col min="6424" max="6424" width="10.42578125" style="124" customWidth="1"/>
    <col min="6425" max="6656" width="9.140625" style="124"/>
    <col min="6657" max="6657" width="6.85546875" style="124" customWidth="1"/>
    <col min="6658" max="6658" width="17.7109375" style="124" customWidth="1"/>
    <col min="6659" max="6659" width="58.85546875" style="124" customWidth="1"/>
    <col min="6660" max="6660" width="8.85546875" style="124" customWidth="1"/>
    <col min="6661" max="6661" width="8.140625" style="124" customWidth="1"/>
    <col min="6662" max="6662" width="2.42578125" style="124" customWidth="1"/>
    <col min="6663" max="6663" width="4.85546875" style="124" customWidth="1"/>
    <col min="6664" max="6664" width="1.7109375" style="124" customWidth="1"/>
    <col min="6665" max="6665" width="5.28515625" style="124" customWidth="1"/>
    <col min="6666" max="6666" width="1.7109375" style="124" customWidth="1"/>
    <col min="6667" max="6667" width="6.28515625" style="124" customWidth="1"/>
    <col min="6668" max="6668" width="1.7109375" style="124" customWidth="1"/>
    <col min="6669" max="6669" width="5.7109375" style="124" customWidth="1"/>
    <col min="6670" max="6670" width="1.7109375" style="124" customWidth="1"/>
    <col min="6671" max="6671" width="7.42578125" style="124" customWidth="1"/>
    <col min="6672" max="6677" width="0.85546875" style="124" customWidth="1"/>
    <col min="6678" max="6678" width="5.28515625" style="124" customWidth="1"/>
    <col min="6679" max="6679" width="11" style="124" customWidth="1"/>
    <col min="6680" max="6680" width="10.42578125" style="124" customWidth="1"/>
    <col min="6681" max="6912" width="9.140625" style="124"/>
    <col min="6913" max="6913" width="6.85546875" style="124" customWidth="1"/>
    <col min="6914" max="6914" width="17.7109375" style="124" customWidth="1"/>
    <col min="6915" max="6915" width="58.85546875" style="124" customWidth="1"/>
    <col min="6916" max="6916" width="8.85546875" style="124" customWidth="1"/>
    <col min="6917" max="6917" width="8.140625" style="124" customWidth="1"/>
    <col min="6918" max="6918" width="2.42578125" style="124" customWidth="1"/>
    <col min="6919" max="6919" width="4.85546875" style="124" customWidth="1"/>
    <col min="6920" max="6920" width="1.7109375" style="124" customWidth="1"/>
    <col min="6921" max="6921" width="5.28515625" style="124" customWidth="1"/>
    <col min="6922" max="6922" width="1.7109375" style="124" customWidth="1"/>
    <col min="6923" max="6923" width="6.28515625" style="124" customWidth="1"/>
    <col min="6924" max="6924" width="1.7109375" style="124" customWidth="1"/>
    <col min="6925" max="6925" width="5.7109375" style="124" customWidth="1"/>
    <col min="6926" max="6926" width="1.7109375" style="124" customWidth="1"/>
    <col min="6927" max="6927" width="7.42578125" style="124" customWidth="1"/>
    <col min="6928" max="6933" width="0.85546875" style="124" customWidth="1"/>
    <col min="6934" max="6934" width="5.28515625" style="124" customWidth="1"/>
    <col min="6935" max="6935" width="11" style="124" customWidth="1"/>
    <col min="6936" max="6936" width="10.42578125" style="124" customWidth="1"/>
    <col min="6937" max="7168" width="9.140625" style="124"/>
    <col min="7169" max="7169" width="6.85546875" style="124" customWidth="1"/>
    <col min="7170" max="7170" width="17.7109375" style="124" customWidth="1"/>
    <col min="7171" max="7171" width="58.85546875" style="124" customWidth="1"/>
    <col min="7172" max="7172" width="8.85546875" style="124" customWidth="1"/>
    <col min="7173" max="7173" width="8.140625" style="124" customWidth="1"/>
    <col min="7174" max="7174" width="2.42578125" style="124" customWidth="1"/>
    <col min="7175" max="7175" width="4.85546875" style="124" customWidth="1"/>
    <col min="7176" max="7176" width="1.7109375" style="124" customWidth="1"/>
    <col min="7177" max="7177" width="5.28515625" style="124" customWidth="1"/>
    <col min="7178" max="7178" width="1.7109375" style="124" customWidth="1"/>
    <col min="7179" max="7179" width="6.28515625" style="124" customWidth="1"/>
    <col min="7180" max="7180" width="1.7109375" style="124" customWidth="1"/>
    <col min="7181" max="7181" width="5.7109375" style="124" customWidth="1"/>
    <col min="7182" max="7182" width="1.7109375" style="124" customWidth="1"/>
    <col min="7183" max="7183" width="7.42578125" style="124" customWidth="1"/>
    <col min="7184" max="7189" width="0.85546875" style="124" customWidth="1"/>
    <col min="7190" max="7190" width="5.28515625" style="124" customWidth="1"/>
    <col min="7191" max="7191" width="11" style="124" customWidth="1"/>
    <col min="7192" max="7192" width="10.42578125" style="124" customWidth="1"/>
    <col min="7193" max="7424" width="9.140625" style="124"/>
    <col min="7425" max="7425" width="6.85546875" style="124" customWidth="1"/>
    <col min="7426" max="7426" width="17.7109375" style="124" customWidth="1"/>
    <col min="7427" max="7427" width="58.85546875" style="124" customWidth="1"/>
    <col min="7428" max="7428" width="8.85546875" style="124" customWidth="1"/>
    <col min="7429" max="7429" width="8.140625" style="124" customWidth="1"/>
    <col min="7430" max="7430" width="2.42578125" style="124" customWidth="1"/>
    <col min="7431" max="7431" width="4.85546875" style="124" customWidth="1"/>
    <col min="7432" max="7432" width="1.7109375" style="124" customWidth="1"/>
    <col min="7433" max="7433" width="5.28515625" style="124" customWidth="1"/>
    <col min="7434" max="7434" width="1.7109375" style="124" customWidth="1"/>
    <col min="7435" max="7435" width="6.28515625" style="124" customWidth="1"/>
    <col min="7436" max="7436" width="1.7109375" style="124" customWidth="1"/>
    <col min="7437" max="7437" width="5.7109375" style="124" customWidth="1"/>
    <col min="7438" max="7438" width="1.7109375" style="124" customWidth="1"/>
    <col min="7439" max="7439" width="7.42578125" style="124" customWidth="1"/>
    <col min="7440" max="7445" width="0.85546875" style="124" customWidth="1"/>
    <col min="7446" max="7446" width="5.28515625" style="124" customWidth="1"/>
    <col min="7447" max="7447" width="11" style="124" customWidth="1"/>
    <col min="7448" max="7448" width="10.42578125" style="124" customWidth="1"/>
    <col min="7449" max="7680" width="9.140625" style="124"/>
    <col min="7681" max="7681" width="6.85546875" style="124" customWidth="1"/>
    <col min="7682" max="7682" width="17.7109375" style="124" customWidth="1"/>
    <col min="7683" max="7683" width="58.85546875" style="124" customWidth="1"/>
    <col min="7684" max="7684" width="8.85546875" style="124" customWidth="1"/>
    <col min="7685" max="7685" width="8.140625" style="124" customWidth="1"/>
    <col min="7686" max="7686" width="2.42578125" style="124" customWidth="1"/>
    <col min="7687" max="7687" width="4.85546875" style="124" customWidth="1"/>
    <col min="7688" max="7688" width="1.7109375" style="124" customWidth="1"/>
    <col min="7689" max="7689" width="5.28515625" style="124" customWidth="1"/>
    <col min="7690" max="7690" width="1.7109375" style="124" customWidth="1"/>
    <col min="7691" max="7691" width="6.28515625" style="124" customWidth="1"/>
    <col min="7692" max="7692" width="1.7109375" style="124" customWidth="1"/>
    <col min="7693" max="7693" width="5.7109375" style="124" customWidth="1"/>
    <col min="7694" max="7694" width="1.7109375" style="124" customWidth="1"/>
    <col min="7695" max="7695" width="7.42578125" style="124" customWidth="1"/>
    <col min="7696" max="7701" width="0.85546875" style="124" customWidth="1"/>
    <col min="7702" max="7702" width="5.28515625" style="124" customWidth="1"/>
    <col min="7703" max="7703" width="11" style="124" customWidth="1"/>
    <col min="7704" max="7704" width="10.42578125" style="124" customWidth="1"/>
    <col min="7705" max="7936" width="9.140625" style="124"/>
    <col min="7937" max="7937" width="6.85546875" style="124" customWidth="1"/>
    <col min="7938" max="7938" width="17.7109375" style="124" customWidth="1"/>
    <col min="7939" max="7939" width="58.85546875" style="124" customWidth="1"/>
    <col min="7940" max="7940" width="8.85546875" style="124" customWidth="1"/>
    <col min="7941" max="7941" width="8.140625" style="124" customWidth="1"/>
    <col min="7942" max="7942" width="2.42578125" style="124" customWidth="1"/>
    <col min="7943" max="7943" width="4.85546875" style="124" customWidth="1"/>
    <col min="7944" max="7944" width="1.7109375" style="124" customWidth="1"/>
    <col min="7945" max="7945" width="5.28515625" style="124" customWidth="1"/>
    <col min="7946" max="7946" width="1.7109375" style="124" customWidth="1"/>
    <col min="7947" max="7947" width="6.28515625" style="124" customWidth="1"/>
    <col min="7948" max="7948" width="1.7109375" style="124" customWidth="1"/>
    <col min="7949" max="7949" width="5.7109375" style="124" customWidth="1"/>
    <col min="7950" max="7950" width="1.7109375" style="124" customWidth="1"/>
    <col min="7951" max="7951" width="7.42578125" style="124" customWidth="1"/>
    <col min="7952" max="7957" width="0.85546875" style="124" customWidth="1"/>
    <col min="7958" max="7958" width="5.28515625" style="124" customWidth="1"/>
    <col min="7959" max="7959" width="11" style="124" customWidth="1"/>
    <col min="7960" max="7960" width="10.42578125" style="124" customWidth="1"/>
    <col min="7961" max="8192" width="9.140625" style="124"/>
    <col min="8193" max="8193" width="6.85546875" style="124" customWidth="1"/>
    <col min="8194" max="8194" width="17.7109375" style="124" customWidth="1"/>
    <col min="8195" max="8195" width="58.85546875" style="124" customWidth="1"/>
    <col min="8196" max="8196" width="8.85546875" style="124" customWidth="1"/>
    <col min="8197" max="8197" width="8.140625" style="124" customWidth="1"/>
    <col min="8198" max="8198" width="2.42578125" style="124" customWidth="1"/>
    <col min="8199" max="8199" width="4.85546875" style="124" customWidth="1"/>
    <col min="8200" max="8200" width="1.7109375" style="124" customWidth="1"/>
    <col min="8201" max="8201" width="5.28515625" style="124" customWidth="1"/>
    <col min="8202" max="8202" width="1.7109375" style="124" customWidth="1"/>
    <col min="8203" max="8203" width="6.28515625" style="124" customWidth="1"/>
    <col min="8204" max="8204" width="1.7109375" style="124" customWidth="1"/>
    <col min="8205" max="8205" width="5.7109375" style="124" customWidth="1"/>
    <col min="8206" max="8206" width="1.7109375" style="124" customWidth="1"/>
    <col min="8207" max="8207" width="7.42578125" style="124" customWidth="1"/>
    <col min="8208" max="8213" width="0.85546875" style="124" customWidth="1"/>
    <col min="8214" max="8214" width="5.28515625" style="124" customWidth="1"/>
    <col min="8215" max="8215" width="11" style="124" customWidth="1"/>
    <col min="8216" max="8216" width="10.42578125" style="124" customWidth="1"/>
    <col min="8217" max="8448" width="9.140625" style="124"/>
    <col min="8449" max="8449" width="6.85546875" style="124" customWidth="1"/>
    <col min="8450" max="8450" width="17.7109375" style="124" customWidth="1"/>
    <col min="8451" max="8451" width="58.85546875" style="124" customWidth="1"/>
    <col min="8452" max="8452" width="8.85546875" style="124" customWidth="1"/>
    <col min="8453" max="8453" width="8.140625" style="124" customWidth="1"/>
    <col min="8454" max="8454" width="2.42578125" style="124" customWidth="1"/>
    <col min="8455" max="8455" width="4.85546875" style="124" customWidth="1"/>
    <col min="8456" max="8456" width="1.7109375" style="124" customWidth="1"/>
    <col min="8457" max="8457" width="5.28515625" style="124" customWidth="1"/>
    <col min="8458" max="8458" width="1.7109375" style="124" customWidth="1"/>
    <col min="8459" max="8459" width="6.28515625" style="124" customWidth="1"/>
    <col min="8460" max="8460" width="1.7109375" style="124" customWidth="1"/>
    <col min="8461" max="8461" width="5.7109375" style="124" customWidth="1"/>
    <col min="8462" max="8462" width="1.7109375" style="124" customWidth="1"/>
    <col min="8463" max="8463" width="7.42578125" style="124" customWidth="1"/>
    <col min="8464" max="8469" width="0.85546875" style="124" customWidth="1"/>
    <col min="8470" max="8470" width="5.28515625" style="124" customWidth="1"/>
    <col min="8471" max="8471" width="11" style="124" customWidth="1"/>
    <col min="8472" max="8472" width="10.42578125" style="124" customWidth="1"/>
    <col min="8473" max="8704" width="9.140625" style="124"/>
    <col min="8705" max="8705" width="6.85546875" style="124" customWidth="1"/>
    <col min="8706" max="8706" width="17.7109375" style="124" customWidth="1"/>
    <col min="8707" max="8707" width="58.85546875" style="124" customWidth="1"/>
    <col min="8708" max="8708" width="8.85546875" style="124" customWidth="1"/>
    <col min="8709" max="8709" width="8.140625" style="124" customWidth="1"/>
    <col min="8710" max="8710" width="2.42578125" style="124" customWidth="1"/>
    <col min="8711" max="8711" width="4.85546875" style="124" customWidth="1"/>
    <col min="8712" max="8712" width="1.7109375" style="124" customWidth="1"/>
    <col min="8713" max="8713" width="5.28515625" style="124" customWidth="1"/>
    <col min="8714" max="8714" width="1.7109375" style="124" customWidth="1"/>
    <col min="8715" max="8715" width="6.28515625" style="124" customWidth="1"/>
    <col min="8716" max="8716" width="1.7109375" style="124" customWidth="1"/>
    <col min="8717" max="8717" width="5.7109375" style="124" customWidth="1"/>
    <col min="8718" max="8718" width="1.7109375" style="124" customWidth="1"/>
    <col min="8719" max="8719" width="7.42578125" style="124" customWidth="1"/>
    <col min="8720" max="8725" width="0.85546875" style="124" customWidth="1"/>
    <col min="8726" max="8726" width="5.28515625" style="124" customWidth="1"/>
    <col min="8727" max="8727" width="11" style="124" customWidth="1"/>
    <col min="8728" max="8728" width="10.42578125" style="124" customWidth="1"/>
    <col min="8729" max="8960" width="9.140625" style="124"/>
    <col min="8961" max="8961" width="6.85546875" style="124" customWidth="1"/>
    <col min="8962" max="8962" width="17.7109375" style="124" customWidth="1"/>
    <col min="8963" max="8963" width="58.85546875" style="124" customWidth="1"/>
    <col min="8964" max="8964" width="8.85546875" style="124" customWidth="1"/>
    <col min="8965" max="8965" width="8.140625" style="124" customWidth="1"/>
    <col min="8966" max="8966" width="2.42578125" style="124" customWidth="1"/>
    <col min="8967" max="8967" width="4.85546875" style="124" customWidth="1"/>
    <col min="8968" max="8968" width="1.7109375" style="124" customWidth="1"/>
    <col min="8969" max="8969" width="5.28515625" style="124" customWidth="1"/>
    <col min="8970" max="8970" width="1.7109375" style="124" customWidth="1"/>
    <col min="8971" max="8971" width="6.28515625" style="124" customWidth="1"/>
    <col min="8972" max="8972" width="1.7109375" style="124" customWidth="1"/>
    <col min="8973" max="8973" width="5.7109375" style="124" customWidth="1"/>
    <col min="8974" max="8974" width="1.7109375" style="124" customWidth="1"/>
    <col min="8975" max="8975" width="7.42578125" style="124" customWidth="1"/>
    <col min="8976" max="8981" width="0.85546875" style="124" customWidth="1"/>
    <col min="8982" max="8982" width="5.28515625" style="124" customWidth="1"/>
    <col min="8983" max="8983" width="11" style="124" customWidth="1"/>
    <col min="8984" max="8984" width="10.42578125" style="124" customWidth="1"/>
    <col min="8985" max="9216" width="9.140625" style="124"/>
    <col min="9217" max="9217" width="6.85546875" style="124" customWidth="1"/>
    <col min="9218" max="9218" width="17.7109375" style="124" customWidth="1"/>
    <col min="9219" max="9219" width="58.85546875" style="124" customWidth="1"/>
    <col min="9220" max="9220" width="8.85546875" style="124" customWidth="1"/>
    <col min="9221" max="9221" width="8.140625" style="124" customWidth="1"/>
    <col min="9222" max="9222" width="2.42578125" style="124" customWidth="1"/>
    <col min="9223" max="9223" width="4.85546875" style="124" customWidth="1"/>
    <col min="9224" max="9224" width="1.7109375" style="124" customWidth="1"/>
    <col min="9225" max="9225" width="5.28515625" style="124" customWidth="1"/>
    <col min="9226" max="9226" width="1.7109375" style="124" customWidth="1"/>
    <col min="9227" max="9227" width="6.28515625" style="124" customWidth="1"/>
    <col min="9228" max="9228" width="1.7109375" style="124" customWidth="1"/>
    <col min="9229" max="9229" width="5.7109375" style="124" customWidth="1"/>
    <col min="9230" max="9230" width="1.7109375" style="124" customWidth="1"/>
    <col min="9231" max="9231" width="7.42578125" style="124" customWidth="1"/>
    <col min="9232" max="9237" width="0.85546875" style="124" customWidth="1"/>
    <col min="9238" max="9238" width="5.28515625" style="124" customWidth="1"/>
    <col min="9239" max="9239" width="11" style="124" customWidth="1"/>
    <col min="9240" max="9240" width="10.42578125" style="124" customWidth="1"/>
    <col min="9241" max="9472" width="9.140625" style="124"/>
    <col min="9473" max="9473" width="6.85546875" style="124" customWidth="1"/>
    <col min="9474" max="9474" width="17.7109375" style="124" customWidth="1"/>
    <col min="9475" max="9475" width="58.85546875" style="124" customWidth="1"/>
    <col min="9476" max="9476" width="8.85546875" style="124" customWidth="1"/>
    <col min="9477" max="9477" width="8.140625" style="124" customWidth="1"/>
    <col min="9478" max="9478" width="2.42578125" style="124" customWidth="1"/>
    <col min="9479" max="9479" width="4.85546875" style="124" customWidth="1"/>
    <col min="9480" max="9480" width="1.7109375" style="124" customWidth="1"/>
    <col min="9481" max="9481" width="5.28515625" style="124" customWidth="1"/>
    <col min="9482" max="9482" width="1.7109375" style="124" customWidth="1"/>
    <col min="9483" max="9483" width="6.28515625" style="124" customWidth="1"/>
    <col min="9484" max="9484" width="1.7109375" style="124" customWidth="1"/>
    <col min="9485" max="9485" width="5.7109375" style="124" customWidth="1"/>
    <col min="9486" max="9486" width="1.7109375" style="124" customWidth="1"/>
    <col min="9487" max="9487" width="7.42578125" style="124" customWidth="1"/>
    <col min="9488" max="9493" width="0.85546875" style="124" customWidth="1"/>
    <col min="9494" max="9494" width="5.28515625" style="124" customWidth="1"/>
    <col min="9495" max="9495" width="11" style="124" customWidth="1"/>
    <col min="9496" max="9496" width="10.42578125" style="124" customWidth="1"/>
    <col min="9497" max="9728" width="9.140625" style="124"/>
    <col min="9729" max="9729" width="6.85546875" style="124" customWidth="1"/>
    <col min="9730" max="9730" width="17.7109375" style="124" customWidth="1"/>
    <col min="9731" max="9731" width="58.85546875" style="124" customWidth="1"/>
    <col min="9732" max="9732" width="8.85546875" style="124" customWidth="1"/>
    <col min="9733" max="9733" width="8.140625" style="124" customWidth="1"/>
    <col min="9734" max="9734" width="2.42578125" style="124" customWidth="1"/>
    <col min="9735" max="9735" width="4.85546875" style="124" customWidth="1"/>
    <col min="9736" max="9736" width="1.7109375" style="124" customWidth="1"/>
    <col min="9737" max="9737" width="5.28515625" style="124" customWidth="1"/>
    <col min="9738" max="9738" width="1.7109375" style="124" customWidth="1"/>
    <col min="9739" max="9739" width="6.28515625" style="124" customWidth="1"/>
    <col min="9740" max="9740" width="1.7109375" style="124" customWidth="1"/>
    <col min="9741" max="9741" width="5.7109375" style="124" customWidth="1"/>
    <col min="9742" max="9742" width="1.7109375" style="124" customWidth="1"/>
    <col min="9743" max="9743" width="7.42578125" style="124" customWidth="1"/>
    <col min="9744" max="9749" width="0.85546875" style="124" customWidth="1"/>
    <col min="9750" max="9750" width="5.28515625" style="124" customWidth="1"/>
    <col min="9751" max="9751" width="11" style="124" customWidth="1"/>
    <col min="9752" max="9752" width="10.42578125" style="124" customWidth="1"/>
    <col min="9753" max="9984" width="9.140625" style="124"/>
    <col min="9985" max="9985" width="6.85546875" style="124" customWidth="1"/>
    <col min="9986" max="9986" width="17.7109375" style="124" customWidth="1"/>
    <col min="9987" max="9987" width="58.85546875" style="124" customWidth="1"/>
    <col min="9988" max="9988" width="8.85546875" style="124" customWidth="1"/>
    <col min="9989" max="9989" width="8.140625" style="124" customWidth="1"/>
    <col min="9990" max="9990" width="2.42578125" style="124" customWidth="1"/>
    <col min="9991" max="9991" width="4.85546875" style="124" customWidth="1"/>
    <col min="9992" max="9992" width="1.7109375" style="124" customWidth="1"/>
    <col min="9993" max="9993" width="5.28515625" style="124" customWidth="1"/>
    <col min="9994" max="9994" width="1.7109375" style="124" customWidth="1"/>
    <col min="9995" max="9995" width="6.28515625" style="124" customWidth="1"/>
    <col min="9996" max="9996" width="1.7109375" style="124" customWidth="1"/>
    <col min="9997" max="9997" width="5.7109375" style="124" customWidth="1"/>
    <col min="9998" max="9998" width="1.7109375" style="124" customWidth="1"/>
    <col min="9999" max="9999" width="7.42578125" style="124" customWidth="1"/>
    <col min="10000" max="10005" width="0.85546875" style="124" customWidth="1"/>
    <col min="10006" max="10006" width="5.28515625" style="124" customWidth="1"/>
    <col min="10007" max="10007" width="11" style="124" customWidth="1"/>
    <col min="10008" max="10008" width="10.42578125" style="124" customWidth="1"/>
    <col min="10009" max="10240" width="9.140625" style="124"/>
    <col min="10241" max="10241" width="6.85546875" style="124" customWidth="1"/>
    <col min="10242" max="10242" width="17.7109375" style="124" customWidth="1"/>
    <col min="10243" max="10243" width="58.85546875" style="124" customWidth="1"/>
    <col min="10244" max="10244" width="8.85546875" style="124" customWidth="1"/>
    <col min="10245" max="10245" width="8.140625" style="124" customWidth="1"/>
    <col min="10246" max="10246" width="2.42578125" style="124" customWidth="1"/>
    <col min="10247" max="10247" width="4.85546875" style="124" customWidth="1"/>
    <col min="10248" max="10248" width="1.7109375" style="124" customWidth="1"/>
    <col min="10249" max="10249" width="5.28515625" style="124" customWidth="1"/>
    <col min="10250" max="10250" width="1.7109375" style="124" customWidth="1"/>
    <col min="10251" max="10251" width="6.28515625" style="124" customWidth="1"/>
    <col min="10252" max="10252" width="1.7109375" style="124" customWidth="1"/>
    <col min="10253" max="10253" width="5.7109375" style="124" customWidth="1"/>
    <col min="10254" max="10254" width="1.7109375" style="124" customWidth="1"/>
    <col min="10255" max="10255" width="7.42578125" style="124" customWidth="1"/>
    <col min="10256" max="10261" width="0.85546875" style="124" customWidth="1"/>
    <col min="10262" max="10262" width="5.28515625" style="124" customWidth="1"/>
    <col min="10263" max="10263" width="11" style="124" customWidth="1"/>
    <col min="10264" max="10264" width="10.42578125" style="124" customWidth="1"/>
    <col min="10265" max="10496" width="9.140625" style="124"/>
    <col min="10497" max="10497" width="6.85546875" style="124" customWidth="1"/>
    <col min="10498" max="10498" width="17.7109375" style="124" customWidth="1"/>
    <col min="10499" max="10499" width="58.85546875" style="124" customWidth="1"/>
    <col min="10500" max="10500" width="8.85546875" style="124" customWidth="1"/>
    <col min="10501" max="10501" width="8.140625" style="124" customWidth="1"/>
    <col min="10502" max="10502" width="2.42578125" style="124" customWidth="1"/>
    <col min="10503" max="10503" width="4.85546875" style="124" customWidth="1"/>
    <col min="10504" max="10504" width="1.7109375" style="124" customWidth="1"/>
    <col min="10505" max="10505" width="5.28515625" style="124" customWidth="1"/>
    <col min="10506" max="10506" width="1.7109375" style="124" customWidth="1"/>
    <col min="10507" max="10507" width="6.28515625" style="124" customWidth="1"/>
    <col min="10508" max="10508" width="1.7109375" style="124" customWidth="1"/>
    <col min="10509" max="10509" width="5.7109375" style="124" customWidth="1"/>
    <col min="10510" max="10510" width="1.7109375" style="124" customWidth="1"/>
    <col min="10511" max="10511" width="7.42578125" style="124" customWidth="1"/>
    <col min="10512" max="10517" width="0.85546875" style="124" customWidth="1"/>
    <col min="10518" max="10518" width="5.28515625" style="124" customWidth="1"/>
    <col min="10519" max="10519" width="11" style="124" customWidth="1"/>
    <col min="10520" max="10520" width="10.42578125" style="124" customWidth="1"/>
    <col min="10521" max="10752" width="9.140625" style="124"/>
    <col min="10753" max="10753" width="6.85546875" style="124" customWidth="1"/>
    <col min="10754" max="10754" width="17.7109375" style="124" customWidth="1"/>
    <col min="10755" max="10755" width="58.85546875" style="124" customWidth="1"/>
    <col min="10756" max="10756" width="8.85546875" style="124" customWidth="1"/>
    <col min="10757" max="10757" width="8.140625" style="124" customWidth="1"/>
    <col min="10758" max="10758" width="2.42578125" style="124" customWidth="1"/>
    <col min="10759" max="10759" width="4.85546875" style="124" customWidth="1"/>
    <col min="10760" max="10760" width="1.7109375" style="124" customWidth="1"/>
    <col min="10761" max="10761" width="5.28515625" style="124" customWidth="1"/>
    <col min="10762" max="10762" width="1.7109375" style="124" customWidth="1"/>
    <col min="10763" max="10763" width="6.28515625" style="124" customWidth="1"/>
    <col min="10764" max="10764" width="1.7109375" style="124" customWidth="1"/>
    <col min="10765" max="10765" width="5.7109375" style="124" customWidth="1"/>
    <col min="10766" max="10766" width="1.7109375" style="124" customWidth="1"/>
    <col min="10767" max="10767" width="7.42578125" style="124" customWidth="1"/>
    <col min="10768" max="10773" width="0.85546875" style="124" customWidth="1"/>
    <col min="10774" max="10774" width="5.28515625" style="124" customWidth="1"/>
    <col min="10775" max="10775" width="11" style="124" customWidth="1"/>
    <col min="10776" max="10776" width="10.42578125" style="124" customWidth="1"/>
    <col min="10777" max="11008" width="9.140625" style="124"/>
    <col min="11009" max="11009" width="6.85546875" style="124" customWidth="1"/>
    <col min="11010" max="11010" width="17.7109375" style="124" customWidth="1"/>
    <col min="11011" max="11011" width="58.85546875" style="124" customWidth="1"/>
    <col min="11012" max="11012" width="8.85546875" style="124" customWidth="1"/>
    <col min="11013" max="11013" width="8.140625" style="124" customWidth="1"/>
    <col min="11014" max="11014" width="2.42578125" style="124" customWidth="1"/>
    <col min="11015" max="11015" width="4.85546875" style="124" customWidth="1"/>
    <col min="11016" max="11016" width="1.7109375" style="124" customWidth="1"/>
    <col min="11017" max="11017" width="5.28515625" style="124" customWidth="1"/>
    <col min="11018" max="11018" width="1.7109375" style="124" customWidth="1"/>
    <col min="11019" max="11019" width="6.28515625" style="124" customWidth="1"/>
    <col min="11020" max="11020" width="1.7109375" style="124" customWidth="1"/>
    <col min="11021" max="11021" width="5.7109375" style="124" customWidth="1"/>
    <col min="11022" max="11022" width="1.7109375" style="124" customWidth="1"/>
    <col min="11023" max="11023" width="7.42578125" style="124" customWidth="1"/>
    <col min="11024" max="11029" width="0.85546875" style="124" customWidth="1"/>
    <col min="11030" max="11030" width="5.28515625" style="124" customWidth="1"/>
    <col min="11031" max="11031" width="11" style="124" customWidth="1"/>
    <col min="11032" max="11032" width="10.42578125" style="124" customWidth="1"/>
    <col min="11033" max="11264" width="9.140625" style="124"/>
    <col min="11265" max="11265" width="6.85546875" style="124" customWidth="1"/>
    <col min="11266" max="11266" width="17.7109375" style="124" customWidth="1"/>
    <col min="11267" max="11267" width="58.85546875" style="124" customWidth="1"/>
    <col min="11268" max="11268" width="8.85546875" style="124" customWidth="1"/>
    <col min="11269" max="11269" width="8.140625" style="124" customWidth="1"/>
    <col min="11270" max="11270" width="2.42578125" style="124" customWidth="1"/>
    <col min="11271" max="11271" width="4.85546875" style="124" customWidth="1"/>
    <col min="11272" max="11272" width="1.7109375" style="124" customWidth="1"/>
    <col min="11273" max="11273" width="5.28515625" style="124" customWidth="1"/>
    <col min="11274" max="11274" width="1.7109375" style="124" customWidth="1"/>
    <col min="11275" max="11275" width="6.28515625" style="124" customWidth="1"/>
    <col min="11276" max="11276" width="1.7109375" style="124" customWidth="1"/>
    <col min="11277" max="11277" width="5.7109375" style="124" customWidth="1"/>
    <col min="11278" max="11278" width="1.7109375" style="124" customWidth="1"/>
    <col min="11279" max="11279" width="7.42578125" style="124" customWidth="1"/>
    <col min="11280" max="11285" width="0.85546875" style="124" customWidth="1"/>
    <col min="11286" max="11286" width="5.28515625" style="124" customWidth="1"/>
    <col min="11287" max="11287" width="11" style="124" customWidth="1"/>
    <col min="11288" max="11288" width="10.42578125" style="124" customWidth="1"/>
    <col min="11289" max="11520" width="9.140625" style="124"/>
    <col min="11521" max="11521" width="6.85546875" style="124" customWidth="1"/>
    <col min="11522" max="11522" width="17.7109375" style="124" customWidth="1"/>
    <col min="11523" max="11523" width="58.85546875" style="124" customWidth="1"/>
    <col min="11524" max="11524" width="8.85546875" style="124" customWidth="1"/>
    <col min="11525" max="11525" width="8.140625" style="124" customWidth="1"/>
    <col min="11526" max="11526" width="2.42578125" style="124" customWidth="1"/>
    <col min="11527" max="11527" width="4.85546875" style="124" customWidth="1"/>
    <col min="11528" max="11528" width="1.7109375" style="124" customWidth="1"/>
    <col min="11529" max="11529" width="5.28515625" style="124" customWidth="1"/>
    <col min="11530" max="11530" width="1.7109375" style="124" customWidth="1"/>
    <col min="11531" max="11531" width="6.28515625" style="124" customWidth="1"/>
    <col min="11532" max="11532" width="1.7109375" style="124" customWidth="1"/>
    <col min="11533" max="11533" width="5.7109375" style="124" customWidth="1"/>
    <col min="11534" max="11534" width="1.7109375" style="124" customWidth="1"/>
    <col min="11535" max="11535" width="7.42578125" style="124" customWidth="1"/>
    <col min="11536" max="11541" width="0.85546875" style="124" customWidth="1"/>
    <col min="11542" max="11542" width="5.28515625" style="124" customWidth="1"/>
    <col min="11543" max="11543" width="11" style="124" customWidth="1"/>
    <col min="11544" max="11544" width="10.42578125" style="124" customWidth="1"/>
    <col min="11545" max="11776" width="9.140625" style="124"/>
    <col min="11777" max="11777" width="6.85546875" style="124" customWidth="1"/>
    <col min="11778" max="11778" width="17.7109375" style="124" customWidth="1"/>
    <col min="11779" max="11779" width="58.85546875" style="124" customWidth="1"/>
    <col min="11780" max="11780" width="8.85546875" style="124" customWidth="1"/>
    <col min="11781" max="11781" width="8.140625" style="124" customWidth="1"/>
    <col min="11782" max="11782" width="2.42578125" style="124" customWidth="1"/>
    <col min="11783" max="11783" width="4.85546875" style="124" customWidth="1"/>
    <col min="11784" max="11784" width="1.7109375" style="124" customWidth="1"/>
    <col min="11785" max="11785" width="5.28515625" style="124" customWidth="1"/>
    <col min="11786" max="11786" width="1.7109375" style="124" customWidth="1"/>
    <col min="11787" max="11787" width="6.28515625" style="124" customWidth="1"/>
    <col min="11788" max="11788" width="1.7109375" style="124" customWidth="1"/>
    <col min="11789" max="11789" width="5.7109375" style="124" customWidth="1"/>
    <col min="11790" max="11790" width="1.7109375" style="124" customWidth="1"/>
    <col min="11791" max="11791" width="7.42578125" style="124" customWidth="1"/>
    <col min="11792" max="11797" width="0.85546875" style="124" customWidth="1"/>
    <col min="11798" max="11798" width="5.28515625" style="124" customWidth="1"/>
    <col min="11799" max="11799" width="11" style="124" customWidth="1"/>
    <col min="11800" max="11800" width="10.42578125" style="124" customWidth="1"/>
    <col min="11801" max="12032" width="9.140625" style="124"/>
    <col min="12033" max="12033" width="6.85546875" style="124" customWidth="1"/>
    <col min="12034" max="12034" width="17.7109375" style="124" customWidth="1"/>
    <col min="12035" max="12035" width="58.85546875" style="124" customWidth="1"/>
    <col min="12036" max="12036" width="8.85546875" style="124" customWidth="1"/>
    <col min="12037" max="12037" width="8.140625" style="124" customWidth="1"/>
    <col min="12038" max="12038" width="2.42578125" style="124" customWidth="1"/>
    <col min="12039" max="12039" width="4.85546875" style="124" customWidth="1"/>
    <col min="12040" max="12040" width="1.7109375" style="124" customWidth="1"/>
    <col min="12041" max="12041" width="5.28515625" style="124" customWidth="1"/>
    <col min="12042" max="12042" width="1.7109375" style="124" customWidth="1"/>
    <col min="12043" max="12043" width="6.28515625" style="124" customWidth="1"/>
    <col min="12044" max="12044" width="1.7109375" style="124" customWidth="1"/>
    <col min="12045" max="12045" width="5.7109375" style="124" customWidth="1"/>
    <col min="12046" max="12046" width="1.7109375" style="124" customWidth="1"/>
    <col min="12047" max="12047" width="7.42578125" style="124" customWidth="1"/>
    <col min="12048" max="12053" width="0.85546875" style="124" customWidth="1"/>
    <col min="12054" max="12054" width="5.28515625" style="124" customWidth="1"/>
    <col min="12055" max="12055" width="11" style="124" customWidth="1"/>
    <col min="12056" max="12056" width="10.42578125" style="124" customWidth="1"/>
    <col min="12057" max="12288" width="9.140625" style="124"/>
    <col min="12289" max="12289" width="6.85546875" style="124" customWidth="1"/>
    <col min="12290" max="12290" width="17.7109375" style="124" customWidth="1"/>
    <col min="12291" max="12291" width="58.85546875" style="124" customWidth="1"/>
    <col min="12292" max="12292" width="8.85546875" style="124" customWidth="1"/>
    <col min="12293" max="12293" width="8.140625" style="124" customWidth="1"/>
    <col min="12294" max="12294" width="2.42578125" style="124" customWidth="1"/>
    <col min="12295" max="12295" width="4.85546875" style="124" customWidth="1"/>
    <col min="12296" max="12296" width="1.7109375" style="124" customWidth="1"/>
    <col min="12297" max="12297" width="5.28515625" style="124" customWidth="1"/>
    <col min="12298" max="12298" width="1.7109375" style="124" customWidth="1"/>
    <col min="12299" max="12299" width="6.28515625" style="124" customWidth="1"/>
    <col min="12300" max="12300" width="1.7109375" style="124" customWidth="1"/>
    <col min="12301" max="12301" width="5.7109375" style="124" customWidth="1"/>
    <col min="12302" max="12302" width="1.7109375" style="124" customWidth="1"/>
    <col min="12303" max="12303" width="7.42578125" style="124" customWidth="1"/>
    <col min="12304" max="12309" width="0.85546875" style="124" customWidth="1"/>
    <col min="12310" max="12310" width="5.28515625" style="124" customWidth="1"/>
    <col min="12311" max="12311" width="11" style="124" customWidth="1"/>
    <col min="12312" max="12312" width="10.42578125" style="124" customWidth="1"/>
    <col min="12313" max="12544" width="9.140625" style="124"/>
    <col min="12545" max="12545" width="6.85546875" style="124" customWidth="1"/>
    <col min="12546" max="12546" width="17.7109375" style="124" customWidth="1"/>
    <col min="12547" max="12547" width="58.85546875" style="124" customWidth="1"/>
    <col min="12548" max="12548" width="8.85546875" style="124" customWidth="1"/>
    <col min="12549" max="12549" width="8.140625" style="124" customWidth="1"/>
    <col min="12550" max="12550" width="2.42578125" style="124" customWidth="1"/>
    <col min="12551" max="12551" width="4.85546875" style="124" customWidth="1"/>
    <col min="12552" max="12552" width="1.7109375" style="124" customWidth="1"/>
    <col min="12553" max="12553" width="5.28515625" style="124" customWidth="1"/>
    <col min="12554" max="12554" width="1.7109375" style="124" customWidth="1"/>
    <col min="12555" max="12555" width="6.28515625" style="124" customWidth="1"/>
    <col min="12556" max="12556" width="1.7109375" style="124" customWidth="1"/>
    <col min="12557" max="12557" width="5.7109375" style="124" customWidth="1"/>
    <col min="12558" max="12558" width="1.7109375" style="124" customWidth="1"/>
    <col min="12559" max="12559" width="7.42578125" style="124" customWidth="1"/>
    <col min="12560" max="12565" width="0.85546875" style="124" customWidth="1"/>
    <col min="12566" max="12566" width="5.28515625" style="124" customWidth="1"/>
    <col min="12567" max="12567" width="11" style="124" customWidth="1"/>
    <col min="12568" max="12568" width="10.42578125" style="124" customWidth="1"/>
    <col min="12569" max="12800" width="9.140625" style="124"/>
    <col min="12801" max="12801" width="6.85546875" style="124" customWidth="1"/>
    <col min="12802" max="12802" width="17.7109375" style="124" customWidth="1"/>
    <col min="12803" max="12803" width="58.85546875" style="124" customWidth="1"/>
    <col min="12804" max="12804" width="8.85546875" style="124" customWidth="1"/>
    <col min="12805" max="12805" width="8.140625" style="124" customWidth="1"/>
    <col min="12806" max="12806" width="2.42578125" style="124" customWidth="1"/>
    <col min="12807" max="12807" width="4.85546875" style="124" customWidth="1"/>
    <col min="12808" max="12808" width="1.7109375" style="124" customWidth="1"/>
    <col min="12809" max="12809" width="5.28515625" style="124" customWidth="1"/>
    <col min="12810" max="12810" width="1.7109375" style="124" customWidth="1"/>
    <col min="12811" max="12811" width="6.28515625" style="124" customWidth="1"/>
    <col min="12812" max="12812" width="1.7109375" style="124" customWidth="1"/>
    <col min="12813" max="12813" width="5.7109375" style="124" customWidth="1"/>
    <col min="12814" max="12814" width="1.7109375" style="124" customWidth="1"/>
    <col min="12815" max="12815" width="7.42578125" style="124" customWidth="1"/>
    <col min="12816" max="12821" width="0.85546875" style="124" customWidth="1"/>
    <col min="12822" max="12822" width="5.28515625" style="124" customWidth="1"/>
    <col min="12823" max="12823" width="11" style="124" customWidth="1"/>
    <col min="12824" max="12824" width="10.42578125" style="124" customWidth="1"/>
    <col min="12825" max="13056" width="9.140625" style="124"/>
    <col min="13057" max="13057" width="6.85546875" style="124" customWidth="1"/>
    <col min="13058" max="13058" width="17.7109375" style="124" customWidth="1"/>
    <col min="13059" max="13059" width="58.85546875" style="124" customWidth="1"/>
    <col min="13060" max="13060" width="8.85546875" style="124" customWidth="1"/>
    <col min="13061" max="13061" width="8.140625" style="124" customWidth="1"/>
    <col min="13062" max="13062" width="2.42578125" style="124" customWidth="1"/>
    <col min="13063" max="13063" width="4.85546875" style="124" customWidth="1"/>
    <col min="13064" max="13064" width="1.7109375" style="124" customWidth="1"/>
    <col min="13065" max="13065" width="5.28515625" style="124" customWidth="1"/>
    <col min="13066" max="13066" width="1.7109375" style="124" customWidth="1"/>
    <col min="13067" max="13067" width="6.28515625" style="124" customWidth="1"/>
    <col min="13068" max="13068" width="1.7109375" style="124" customWidth="1"/>
    <col min="13069" max="13069" width="5.7109375" style="124" customWidth="1"/>
    <col min="13070" max="13070" width="1.7109375" style="124" customWidth="1"/>
    <col min="13071" max="13071" width="7.42578125" style="124" customWidth="1"/>
    <col min="13072" max="13077" width="0.85546875" style="124" customWidth="1"/>
    <col min="13078" max="13078" width="5.28515625" style="124" customWidth="1"/>
    <col min="13079" max="13079" width="11" style="124" customWidth="1"/>
    <col min="13080" max="13080" width="10.42578125" style="124" customWidth="1"/>
    <col min="13081" max="13312" width="9.140625" style="124"/>
    <col min="13313" max="13313" width="6.85546875" style="124" customWidth="1"/>
    <col min="13314" max="13314" width="17.7109375" style="124" customWidth="1"/>
    <col min="13315" max="13315" width="58.85546875" style="124" customWidth="1"/>
    <col min="13316" max="13316" width="8.85546875" style="124" customWidth="1"/>
    <col min="13317" max="13317" width="8.140625" style="124" customWidth="1"/>
    <col min="13318" max="13318" width="2.42578125" style="124" customWidth="1"/>
    <col min="13319" max="13319" width="4.85546875" style="124" customWidth="1"/>
    <col min="13320" max="13320" width="1.7109375" style="124" customWidth="1"/>
    <col min="13321" max="13321" width="5.28515625" style="124" customWidth="1"/>
    <col min="13322" max="13322" width="1.7109375" style="124" customWidth="1"/>
    <col min="13323" max="13323" width="6.28515625" style="124" customWidth="1"/>
    <col min="13324" max="13324" width="1.7109375" style="124" customWidth="1"/>
    <col min="13325" max="13325" width="5.7109375" style="124" customWidth="1"/>
    <col min="13326" max="13326" width="1.7109375" style="124" customWidth="1"/>
    <col min="13327" max="13327" width="7.42578125" style="124" customWidth="1"/>
    <col min="13328" max="13333" width="0.85546875" style="124" customWidth="1"/>
    <col min="13334" max="13334" width="5.28515625" style="124" customWidth="1"/>
    <col min="13335" max="13335" width="11" style="124" customWidth="1"/>
    <col min="13336" max="13336" width="10.42578125" style="124" customWidth="1"/>
    <col min="13337" max="13568" width="9.140625" style="124"/>
    <col min="13569" max="13569" width="6.85546875" style="124" customWidth="1"/>
    <col min="13570" max="13570" width="17.7109375" style="124" customWidth="1"/>
    <col min="13571" max="13571" width="58.85546875" style="124" customWidth="1"/>
    <col min="13572" max="13572" width="8.85546875" style="124" customWidth="1"/>
    <col min="13573" max="13573" width="8.140625" style="124" customWidth="1"/>
    <col min="13574" max="13574" width="2.42578125" style="124" customWidth="1"/>
    <col min="13575" max="13575" width="4.85546875" style="124" customWidth="1"/>
    <col min="13576" max="13576" width="1.7109375" style="124" customWidth="1"/>
    <col min="13577" max="13577" width="5.28515625" style="124" customWidth="1"/>
    <col min="13578" max="13578" width="1.7109375" style="124" customWidth="1"/>
    <col min="13579" max="13579" width="6.28515625" style="124" customWidth="1"/>
    <col min="13580" max="13580" width="1.7109375" style="124" customWidth="1"/>
    <col min="13581" max="13581" width="5.7109375" style="124" customWidth="1"/>
    <col min="13582" max="13582" width="1.7109375" style="124" customWidth="1"/>
    <col min="13583" max="13583" width="7.42578125" style="124" customWidth="1"/>
    <col min="13584" max="13589" width="0.85546875" style="124" customWidth="1"/>
    <col min="13590" max="13590" width="5.28515625" style="124" customWidth="1"/>
    <col min="13591" max="13591" width="11" style="124" customWidth="1"/>
    <col min="13592" max="13592" width="10.42578125" style="124" customWidth="1"/>
    <col min="13593" max="13824" width="9.140625" style="124"/>
    <col min="13825" max="13825" width="6.85546875" style="124" customWidth="1"/>
    <col min="13826" max="13826" width="17.7109375" style="124" customWidth="1"/>
    <col min="13827" max="13827" width="58.85546875" style="124" customWidth="1"/>
    <col min="13828" max="13828" width="8.85546875" style="124" customWidth="1"/>
    <col min="13829" max="13829" width="8.140625" style="124" customWidth="1"/>
    <col min="13830" max="13830" width="2.42578125" style="124" customWidth="1"/>
    <col min="13831" max="13831" width="4.85546875" style="124" customWidth="1"/>
    <col min="13832" max="13832" width="1.7109375" style="124" customWidth="1"/>
    <col min="13833" max="13833" width="5.28515625" style="124" customWidth="1"/>
    <col min="13834" max="13834" width="1.7109375" style="124" customWidth="1"/>
    <col min="13835" max="13835" width="6.28515625" style="124" customWidth="1"/>
    <col min="13836" max="13836" width="1.7109375" style="124" customWidth="1"/>
    <col min="13837" max="13837" width="5.7109375" style="124" customWidth="1"/>
    <col min="13838" max="13838" width="1.7109375" style="124" customWidth="1"/>
    <col min="13839" max="13839" width="7.42578125" style="124" customWidth="1"/>
    <col min="13840" max="13845" width="0.85546875" style="124" customWidth="1"/>
    <col min="13846" max="13846" width="5.28515625" style="124" customWidth="1"/>
    <col min="13847" max="13847" width="11" style="124" customWidth="1"/>
    <col min="13848" max="13848" width="10.42578125" style="124" customWidth="1"/>
    <col min="13849" max="14080" width="9.140625" style="124"/>
    <col min="14081" max="14081" width="6.85546875" style="124" customWidth="1"/>
    <col min="14082" max="14082" width="17.7109375" style="124" customWidth="1"/>
    <col min="14083" max="14083" width="58.85546875" style="124" customWidth="1"/>
    <col min="14084" max="14084" width="8.85546875" style="124" customWidth="1"/>
    <col min="14085" max="14085" width="8.140625" style="124" customWidth="1"/>
    <col min="14086" max="14086" width="2.42578125" style="124" customWidth="1"/>
    <col min="14087" max="14087" width="4.85546875" style="124" customWidth="1"/>
    <col min="14088" max="14088" width="1.7109375" style="124" customWidth="1"/>
    <col min="14089" max="14089" width="5.28515625" style="124" customWidth="1"/>
    <col min="14090" max="14090" width="1.7109375" style="124" customWidth="1"/>
    <col min="14091" max="14091" width="6.28515625" style="124" customWidth="1"/>
    <col min="14092" max="14092" width="1.7109375" style="124" customWidth="1"/>
    <col min="14093" max="14093" width="5.7109375" style="124" customWidth="1"/>
    <col min="14094" max="14094" width="1.7109375" style="124" customWidth="1"/>
    <col min="14095" max="14095" width="7.42578125" style="124" customWidth="1"/>
    <col min="14096" max="14101" width="0.85546875" style="124" customWidth="1"/>
    <col min="14102" max="14102" width="5.28515625" style="124" customWidth="1"/>
    <col min="14103" max="14103" width="11" style="124" customWidth="1"/>
    <col min="14104" max="14104" width="10.42578125" style="124" customWidth="1"/>
    <col min="14105" max="14336" width="9.140625" style="124"/>
    <col min="14337" max="14337" width="6.85546875" style="124" customWidth="1"/>
    <col min="14338" max="14338" width="17.7109375" style="124" customWidth="1"/>
    <col min="14339" max="14339" width="58.85546875" style="124" customWidth="1"/>
    <col min="14340" max="14340" width="8.85546875" style="124" customWidth="1"/>
    <col min="14341" max="14341" width="8.140625" style="124" customWidth="1"/>
    <col min="14342" max="14342" width="2.42578125" style="124" customWidth="1"/>
    <col min="14343" max="14343" width="4.85546875" style="124" customWidth="1"/>
    <col min="14344" max="14344" width="1.7109375" style="124" customWidth="1"/>
    <col min="14345" max="14345" width="5.28515625" style="124" customWidth="1"/>
    <col min="14346" max="14346" width="1.7109375" style="124" customWidth="1"/>
    <col min="14347" max="14347" width="6.28515625" style="124" customWidth="1"/>
    <col min="14348" max="14348" width="1.7109375" style="124" customWidth="1"/>
    <col min="14349" max="14349" width="5.7109375" style="124" customWidth="1"/>
    <col min="14350" max="14350" width="1.7109375" style="124" customWidth="1"/>
    <col min="14351" max="14351" width="7.42578125" style="124" customWidth="1"/>
    <col min="14352" max="14357" width="0.85546875" style="124" customWidth="1"/>
    <col min="14358" max="14358" width="5.28515625" style="124" customWidth="1"/>
    <col min="14359" max="14359" width="11" style="124" customWidth="1"/>
    <col min="14360" max="14360" width="10.42578125" style="124" customWidth="1"/>
    <col min="14361" max="14592" width="9.140625" style="124"/>
    <col min="14593" max="14593" width="6.85546875" style="124" customWidth="1"/>
    <col min="14594" max="14594" width="17.7109375" style="124" customWidth="1"/>
    <col min="14595" max="14595" width="58.85546875" style="124" customWidth="1"/>
    <col min="14596" max="14596" width="8.85546875" style="124" customWidth="1"/>
    <col min="14597" max="14597" width="8.140625" style="124" customWidth="1"/>
    <col min="14598" max="14598" width="2.42578125" style="124" customWidth="1"/>
    <col min="14599" max="14599" width="4.85546875" style="124" customWidth="1"/>
    <col min="14600" max="14600" width="1.7109375" style="124" customWidth="1"/>
    <col min="14601" max="14601" width="5.28515625" style="124" customWidth="1"/>
    <col min="14602" max="14602" width="1.7109375" style="124" customWidth="1"/>
    <col min="14603" max="14603" width="6.28515625" style="124" customWidth="1"/>
    <col min="14604" max="14604" width="1.7109375" style="124" customWidth="1"/>
    <col min="14605" max="14605" width="5.7109375" style="124" customWidth="1"/>
    <col min="14606" max="14606" width="1.7109375" style="124" customWidth="1"/>
    <col min="14607" max="14607" width="7.42578125" style="124" customWidth="1"/>
    <col min="14608" max="14613" width="0.85546875" style="124" customWidth="1"/>
    <col min="14614" max="14614" width="5.28515625" style="124" customWidth="1"/>
    <col min="14615" max="14615" width="11" style="124" customWidth="1"/>
    <col min="14616" max="14616" width="10.42578125" style="124" customWidth="1"/>
    <col min="14617" max="14848" width="9.140625" style="124"/>
    <col min="14849" max="14849" width="6.85546875" style="124" customWidth="1"/>
    <col min="14850" max="14850" width="17.7109375" style="124" customWidth="1"/>
    <col min="14851" max="14851" width="58.85546875" style="124" customWidth="1"/>
    <col min="14852" max="14852" width="8.85546875" style="124" customWidth="1"/>
    <col min="14853" max="14853" width="8.140625" style="124" customWidth="1"/>
    <col min="14854" max="14854" width="2.42578125" style="124" customWidth="1"/>
    <col min="14855" max="14855" width="4.85546875" style="124" customWidth="1"/>
    <col min="14856" max="14856" width="1.7109375" style="124" customWidth="1"/>
    <col min="14857" max="14857" width="5.28515625" style="124" customWidth="1"/>
    <col min="14858" max="14858" width="1.7109375" style="124" customWidth="1"/>
    <col min="14859" max="14859" width="6.28515625" style="124" customWidth="1"/>
    <col min="14860" max="14860" width="1.7109375" style="124" customWidth="1"/>
    <col min="14861" max="14861" width="5.7109375" style="124" customWidth="1"/>
    <col min="14862" max="14862" width="1.7109375" style="124" customWidth="1"/>
    <col min="14863" max="14863" width="7.42578125" style="124" customWidth="1"/>
    <col min="14864" max="14869" width="0.85546875" style="124" customWidth="1"/>
    <col min="14870" max="14870" width="5.28515625" style="124" customWidth="1"/>
    <col min="14871" max="14871" width="11" style="124" customWidth="1"/>
    <col min="14872" max="14872" width="10.42578125" style="124" customWidth="1"/>
    <col min="14873" max="15104" width="9.140625" style="124"/>
    <col min="15105" max="15105" width="6.85546875" style="124" customWidth="1"/>
    <col min="15106" max="15106" width="17.7109375" style="124" customWidth="1"/>
    <col min="15107" max="15107" width="58.85546875" style="124" customWidth="1"/>
    <col min="15108" max="15108" width="8.85546875" style="124" customWidth="1"/>
    <col min="15109" max="15109" width="8.140625" style="124" customWidth="1"/>
    <col min="15110" max="15110" width="2.42578125" style="124" customWidth="1"/>
    <col min="15111" max="15111" width="4.85546875" style="124" customWidth="1"/>
    <col min="15112" max="15112" width="1.7109375" style="124" customWidth="1"/>
    <col min="15113" max="15113" width="5.28515625" style="124" customWidth="1"/>
    <col min="15114" max="15114" width="1.7109375" style="124" customWidth="1"/>
    <col min="15115" max="15115" width="6.28515625" style="124" customWidth="1"/>
    <col min="15116" max="15116" width="1.7109375" style="124" customWidth="1"/>
    <col min="15117" max="15117" width="5.7109375" style="124" customWidth="1"/>
    <col min="15118" max="15118" width="1.7109375" style="124" customWidth="1"/>
    <col min="15119" max="15119" width="7.42578125" style="124" customWidth="1"/>
    <col min="15120" max="15125" width="0.85546875" style="124" customWidth="1"/>
    <col min="15126" max="15126" width="5.28515625" style="124" customWidth="1"/>
    <col min="15127" max="15127" width="11" style="124" customWidth="1"/>
    <col min="15128" max="15128" width="10.42578125" style="124" customWidth="1"/>
    <col min="15129" max="15360" width="9.140625" style="124"/>
    <col min="15361" max="15361" width="6.85546875" style="124" customWidth="1"/>
    <col min="15362" max="15362" width="17.7109375" style="124" customWidth="1"/>
    <col min="15363" max="15363" width="58.85546875" style="124" customWidth="1"/>
    <col min="15364" max="15364" width="8.85546875" style="124" customWidth="1"/>
    <col min="15365" max="15365" width="8.140625" style="124" customWidth="1"/>
    <col min="15366" max="15366" width="2.42578125" style="124" customWidth="1"/>
    <col min="15367" max="15367" width="4.85546875" style="124" customWidth="1"/>
    <col min="15368" max="15368" width="1.7109375" style="124" customWidth="1"/>
    <col min="15369" max="15369" width="5.28515625" style="124" customWidth="1"/>
    <col min="15370" max="15370" width="1.7109375" style="124" customWidth="1"/>
    <col min="15371" max="15371" width="6.28515625" style="124" customWidth="1"/>
    <col min="15372" max="15372" width="1.7109375" style="124" customWidth="1"/>
    <col min="15373" max="15373" width="5.7109375" style="124" customWidth="1"/>
    <col min="15374" max="15374" width="1.7109375" style="124" customWidth="1"/>
    <col min="15375" max="15375" width="7.42578125" style="124" customWidth="1"/>
    <col min="15376" max="15381" width="0.85546875" style="124" customWidth="1"/>
    <col min="15382" max="15382" width="5.28515625" style="124" customWidth="1"/>
    <col min="15383" max="15383" width="11" style="124" customWidth="1"/>
    <col min="15384" max="15384" width="10.42578125" style="124" customWidth="1"/>
    <col min="15385" max="15616" width="9.140625" style="124"/>
    <col min="15617" max="15617" width="6.85546875" style="124" customWidth="1"/>
    <col min="15618" max="15618" width="17.7109375" style="124" customWidth="1"/>
    <col min="15619" max="15619" width="58.85546875" style="124" customWidth="1"/>
    <col min="15620" max="15620" width="8.85546875" style="124" customWidth="1"/>
    <col min="15621" max="15621" width="8.140625" style="124" customWidth="1"/>
    <col min="15622" max="15622" width="2.42578125" style="124" customWidth="1"/>
    <col min="15623" max="15623" width="4.85546875" style="124" customWidth="1"/>
    <col min="15624" max="15624" width="1.7109375" style="124" customWidth="1"/>
    <col min="15625" max="15625" width="5.28515625" style="124" customWidth="1"/>
    <col min="15626" max="15626" width="1.7109375" style="124" customWidth="1"/>
    <col min="15627" max="15627" width="6.28515625" style="124" customWidth="1"/>
    <col min="15628" max="15628" width="1.7109375" style="124" customWidth="1"/>
    <col min="15629" max="15629" width="5.7109375" style="124" customWidth="1"/>
    <col min="15630" max="15630" width="1.7109375" style="124" customWidth="1"/>
    <col min="15631" max="15631" width="7.42578125" style="124" customWidth="1"/>
    <col min="15632" max="15637" width="0.85546875" style="124" customWidth="1"/>
    <col min="15638" max="15638" width="5.28515625" style="124" customWidth="1"/>
    <col min="15639" max="15639" width="11" style="124" customWidth="1"/>
    <col min="15640" max="15640" width="10.42578125" style="124" customWidth="1"/>
    <col min="15641" max="15872" width="9.140625" style="124"/>
    <col min="15873" max="15873" width="6.85546875" style="124" customWidth="1"/>
    <col min="15874" max="15874" width="17.7109375" style="124" customWidth="1"/>
    <col min="15875" max="15875" width="58.85546875" style="124" customWidth="1"/>
    <col min="15876" max="15876" width="8.85546875" style="124" customWidth="1"/>
    <col min="15877" max="15877" width="8.140625" style="124" customWidth="1"/>
    <col min="15878" max="15878" width="2.42578125" style="124" customWidth="1"/>
    <col min="15879" max="15879" width="4.85546875" style="124" customWidth="1"/>
    <col min="15880" max="15880" width="1.7109375" style="124" customWidth="1"/>
    <col min="15881" max="15881" width="5.28515625" style="124" customWidth="1"/>
    <col min="15882" max="15882" width="1.7109375" style="124" customWidth="1"/>
    <col min="15883" max="15883" width="6.28515625" style="124" customWidth="1"/>
    <col min="15884" max="15884" width="1.7109375" style="124" customWidth="1"/>
    <col min="15885" max="15885" width="5.7109375" style="124" customWidth="1"/>
    <col min="15886" max="15886" width="1.7109375" style="124" customWidth="1"/>
    <col min="15887" max="15887" width="7.42578125" style="124" customWidth="1"/>
    <col min="15888" max="15893" width="0.85546875" style="124" customWidth="1"/>
    <col min="15894" max="15894" width="5.28515625" style="124" customWidth="1"/>
    <col min="15895" max="15895" width="11" style="124" customWidth="1"/>
    <col min="15896" max="15896" width="10.42578125" style="124" customWidth="1"/>
    <col min="15897" max="16128" width="9.140625" style="124"/>
    <col min="16129" max="16129" width="6.85546875" style="124" customWidth="1"/>
    <col min="16130" max="16130" width="17.7109375" style="124" customWidth="1"/>
    <col min="16131" max="16131" width="58.85546875" style="124" customWidth="1"/>
    <col min="16132" max="16132" width="8.85546875" style="124" customWidth="1"/>
    <col min="16133" max="16133" width="8.140625" style="124" customWidth="1"/>
    <col min="16134" max="16134" width="2.42578125" style="124" customWidth="1"/>
    <col min="16135" max="16135" width="4.85546875" style="124" customWidth="1"/>
    <col min="16136" max="16136" width="1.7109375" style="124" customWidth="1"/>
    <col min="16137" max="16137" width="5.28515625" style="124" customWidth="1"/>
    <col min="16138" max="16138" width="1.7109375" style="124" customWidth="1"/>
    <col min="16139" max="16139" width="6.28515625" style="124" customWidth="1"/>
    <col min="16140" max="16140" width="1.7109375" style="124" customWidth="1"/>
    <col min="16141" max="16141" width="5.7109375" style="124" customWidth="1"/>
    <col min="16142" max="16142" width="1.7109375" style="124" customWidth="1"/>
    <col min="16143" max="16143" width="7.42578125" style="124" customWidth="1"/>
    <col min="16144" max="16149" width="0.85546875" style="124" customWidth="1"/>
    <col min="16150" max="16150" width="5.28515625" style="124" customWidth="1"/>
    <col min="16151" max="16151" width="11" style="124" customWidth="1"/>
    <col min="16152" max="16152" width="10.42578125" style="124" customWidth="1"/>
    <col min="16153" max="16384" width="9.140625" style="124"/>
  </cols>
  <sheetData>
    <row r="1" spans="1:23" s="232" customFormat="1" ht="15" hidden="1" customHeight="1" x14ac:dyDescent="0.25"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</row>
    <row r="2" spans="1:23" s="232" customFormat="1" ht="15" hidden="1" customHeight="1" x14ac:dyDescent="0.25"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</row>
    <row r="3" spans="1:23" s="232" customFormat="1" ht="15" hidden="1" customHeight="1" x14ac:dyDescent="0.25"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</row>
    <row r="4" spans="1:23" s="232" customFormat="1" ht="15" hidden="1" customHeight="1" x14ac:dyDescent="0.25">
      <c r="A4" s="241" t="s">
        <v>2470</v>
      </c>
      <c r="B4" s="241"/>
      <c r="C4" s="241"/>
      <c r="D4" s="240"/>
      <c r="E4" s="240"/>
      <c r="F4" s="240"/>
      <c r="H4" s="233" t="s">
        <v>2469</v>
      </c>
      <c r="I4" s="233"/>
      <c r="J4" s="233"/>
      <c r="K4" s="233"/>
      <c r="L4" s="233"/>
      <c r="M4" s="233"/>
      <c r="N4" s="233"/>
      <c r="O4" s="233"/>
      <c r="P4" s="233"/>
      <c r="Q4" s="233"/>
    </row>
    <row r="5" spans="1:23" s="232" customFormat="1" ht="46.5" hidden="1" customHeight="1" x14ac:dyDescent="0.25">
      <c r="A5" s="233"/>
      <c r="B5" s="233"/>
      <c r="C5" s="233"/>
      <c r="D5" s="237"/>
      <c r="E5" s="237"/>
      <c r="F5" s="237"/>
      <c r="G5" s="239"/>
      <c r="H5" s="238" t="s">
        <v>2468</v>
      </c>
      <c r="I5" s="238"/>
      <c r="J5" s="238"/>
      <c r="K5" s="238"/>
      <c r="L5" s="238"/>
      <c r="M5" s="238"/>
      <c r="N5" s="238"/>
      <c r="O5" s="238"/>
      <c r="P5" s="238"/>
    </row>
    <row r="6" spans="1:23" s="232" customFormat="1" ht="15" hidden="1" customHeight="1" x14ac:dyDescent="0.25">
      <c r="A6" s="233"/>
      <c r="B6" s="233"/>
      <c r="C6" s="233"/>
      <c r="D6" s="237"/>
      <c r="E6" s="237"/>
      <c r="F6" s="237"/>
      <c r="H6" s="233" t="s">
        <v>2467</v>
      </c>
      <c r="I6" s="233"/>
      <c r="J6" s="233"/>
      <c r="K6" s="233"/>
      <c r="L6" s="233"/>
      <c r="M6" s="233"/>
      <c r="N6" s="233"/>
      <c r="O6" s="233"/>
      <c r="P6" s="233"/>
    </row>
    <row r="7" spans="1:23" s="232" customFormat="1" ht="15" hidden="1" x14ac:dyDescent="0.25">
      <c r="H7" s="233"/>
      <c r="I7" s="233"/>
      <c r="J7" s="233"/>
    </row>
    <row r="8" spans="1:23" s="232" customFormat="1" ht="15" hidden="1" customHeight="1" x14ac:dyDescent="0.25">
      <c r="A8" s="236" t="s">
        <v>2466</v>
      </c>
      <c r="B8" s="236"/>
      <c r="C8" s="236"/>
      <c r="D8" s="235"/>
      <c r="E8" s="235"/>
      <c r="F8" s="235"/>
      <c r="G8" s="234"/>
      <c r="H8" s="233" t="s">
        <v>2465</v>
      </c>
      <c r="I8" s="233"/>
      <c r="J8" s="233"/>
      <c r="K8" s="233"/>
      <c r="L8" s="233"/>
      <c r="M8" s="233"/>
      <c r="N8" s="233"/>
      <c r="O8" s="233"/>
      <c r="P8" s="233"/>
    </row>
    <row r="9" spans="1:23" s="228" customFormat="1" hidden="1" x14ac:dyDescent="0.25">
      <c r="A9" s="231" t="s">
        <v>2464</v>
      </c>
      <c r="B9" s="231"/>
      <c r="C9" s="231"/>
      <c r="D9" s="231"/>
      <c r="E9" s="231"/>
      <c r="F9" s="231"/>
      <c r="G9" s="230"/>
      <c r="H9" s="229" t="s">
        <v>2464</v>
      </c>
      <c r="I9" s="229"/>
      <c r="J9" s="229"/>
      <c r="K9" s="229"/>
      <c r="L9" s="229"/>
      <c r="M9" s="229"/>
      <c r="N9" s="229"/>
      <c r="O9" s="229"/>
      <c r="P9" s="229"/>
    </row>
    <row r="10" spans="1:23" s="225" customFormat="1" ht="15" hidden="1" customHeight="1" x14ac:dyDescent="0.25">
      <c r="A10" s="227"/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6"/>
      <c r="W10" s="226"/>
    </row>
    <row r="11" spans="1:23" s="26" customFormat="1" hidden="1" x14ac:dyDescent="0.25">
      <c r="A11" s="224"/>
      <c r="B11" s="221"/>
      <c r="C11" s="221"/>
      <c r="D11" s="125"/>
      <c r="E11" s="221"/>
      <c r="F11" s="221"/>
      <c r="G11" s="221"/>
      <c r="H11" s="221"/>
      <c r="I11" s="221"/>
      <c r="J11" s="222"/>
      <c r="K11" s="222"/>
      <c r="L11" s="221"/>
      <c r="M11" s="221"/>
      <c r="N11" s="124"/>
      <c r="O11" s="124"/>
      <c r="P11" s="124"/>
      <c r="Q11" s="124"/>
      <c r="R11" s="124"/>
      <c r="S11" s="124"/>
      <c r="T11" s="124"/>
      <c r="U11" s="220"/>
      <c r="V11" s="219"/>
      <c r="W11" s="219"/>
    </row>
    <row r="12" spans="1:23" s="26" customFormat="1" x14ac:dyDescent="0.25">
      <c r="A12" s="223"/>
      <c r="B12" s="223"/>
      <c r="C12" s="223"/>
      <c r="D12" s="125"/>
      <c r="E12" s="221"/>
      <c r="F12" s="221"/>
      <c r="G12" s="221"/>
      <c r="H12" s="221"/>
      <c r="I12" s="221"/>
      <c r="J12" s="222"/>
      <c r="K12" s="222"/>
      <c r="L12" s="221"/>
      <c r="M12" s="221"/>
      <c r="N12" s="124"/>
      <c r="O12" s="124"/>
      <c r="P12" s="124"/>
      <c r="Q12" s="124"/>
      <c r="R12" s="124"/>
      <c r="S12" s="124"/>
      <c r="T12" s="124"/>
      <c r="U12" s="220"/>
      <c r="V12" s="219"/>
      <c r="W12" s="219"/>
    </row>
    <row r="13" spans="1:23" s="217" customFormat="1" ht="36" customHeight="1" x14ac:dyDescent="0.3">
      <c r="A13" s="218" t="s">
        <v>2463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</row>
    <row r="14" spans="1:23" s="149" customFormat="1" ht="7.5" customHeight="1" x14ac:dyDescent="0.25">
      <c r="A14" s="216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</row>
    <row r="15" spans="1:23" ht="67.5" customHeight="1" x14ac:dyDescent="0.25">
      <c r="A15" s="215" t="s">
        <v>2462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</row>
    <row r="16" spans="1:23" s="213" customFormat="1" ht="15.75" customHeight="1" x14ac:dyDescent="0.25">
      <c r="A16" s="171" t="s">
        <v>2408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</row>
    <row r="17" spans="1:23" s="125" customFormat="1" ht="79.5" customHeight="1" x14ac:dyDescent="0.25">
      <c r="A17" s="138" t="s">
        <v>2461</v>
      </c>
      <c r="B17" s="180" t="s">
        <v>2460</v>
      </c>
      <c r="C17" s="212" t="s">
        <v>2459</v>
      </c>
      <c r="D17" s="211"/>
      <c r="E17" s="175" t="s">
        <v>2458</v>
      </c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 t="s">
        <v>2457</v>
      </c>
      <c r="W17" s="175"/>
    </row>
    <row r="18" spans="1:23" s="202" customFormat="1" ht="15.75" customHeight="1" x14ac:dyDescent="0.25">
      <c r="A18" s="210">
        <v>1</v>
      </c>
      <c r="B18" s="209">
        <v>2</v>
      </c>
      <c r="C18" s="208">
        <v>3</v>
      </c>
      <c r="D18" s="207"/>
      <c r="E18" s="204">
        <v>4</v>
      </c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5"/>
      <c r="V18" s="204">
        <v>5</v>
      </c>
      <c r="W18" s="203"/>
    </row>
    <row r="19" spans="1:23" ht="15.75" customHeight="1" x14ac:dyDescent="0.25">
      <c r="A19" s="174" t="s">
        <v>2456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</row>
    <row r="20" spans="1:23" ht="15.75" customHeight="1" x14ac:dyDescent="0.25">
      <c r="A20" s="173" t="s">
        <v>2440</v>
      </c>
      <c r="B20" s="171"/>
      <c r="C20" s="171"/>
      <c r="D20" s="171"/>
      <c r="E20" s="171"/>
      <c r="F20" s="172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0"/>
    </row>
    <row r="21" spans="1:23" ht="34.5" customHeight="1" x14ac:dyDescent="0.25">
      <c r="A21" s="179" t="s">
        <v>2455</v>
      </c>
      <c r="B21" s="194" t="s">
        <v>2448</v>
      </c>
      <c r="C21" s="189" t="s">
        <v>2454</v>
      </c>
      <c r="D21" s="189"/>
      <c r="E21" s="201" t="s">
        <v>2453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199"/>
      <c r="V21" s="175">
        <f>(D22+D23*D25)*0.4*D28*D30*D32</f>
        <v>11588.640000000001</v>
      </c>
      <c r="W21" s="175"/>
    </row>
    <row r="22" spans="1:23" x14ac:dyDescent="0.25">
      <c r="A22" s="179"/>
      <c r="B22" s="194"/>
      <c r="C22" s="185" t="s">
        <v>2432</v>
      </c>
      <c r="D22" s="188">
        <v>7.7629999999999999</v>
      </c>
      <c r="E22" s="197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5"/>
      <c r="V22" s="175"/>
      <c r="W22" s="175"/>
    </row>
    <row r="23" spans="1:23" ht="15.75" customHeight="1" x14ac:dyDescent="0.25">
      <c r="A23" s="179"/>
      <c r="B23" s="194"/>
      <c r="C23" s="185" t="s">
        <v>2431</v>
      </c>
      <c r="D23" s="188">
        <v>4.2000000000000003E-2</v>
      </c>
      <c r="E23" s="197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5"/>
      <c r="V23" s="175"/>
      <c r="W23" s="175"/>
    </row>
    <row r="24" spans="1:23" ht="15.75" hidden="1" customHeight="1" x14ac:dyDescent="0.25">
      <c r="A24" s="179"/>
      <c r="B24" s="194"/>
      <c r="C24" s="187" t="s">
        <v>2430</v>
      </c>
      <c r="D24" s="176"/>
      <c r="E24" s="197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5"/>
      <c r="V24" s="175"/>
      <c r="W24" s="175"/>
    </row>
    <row r="25" spans="1:23" ht="17.25" customHeight="1" x14ac:dyDescent="0.25">
      <c r="A25" s="179"/>
      <c r="B25" s="194"/>
      <c r="C25" s="186" t="s">
        <v>2446</v>
      </c>
      <c r="D25" s="176">
        <v>390</v>
      </c>
      <c r="E25" s="197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5"/>
      <c r="V25" s="175"/>
      <c r="W25" s="175"/>
    </row>
    <row r="26" spans="1:23" x14ac:dyDescent="0.25">
      <c r="A26" s="179"/>
      <c r="B26" s="194"/>
      <c r="C26" s="185" t="s">
        <v>2438</v>
      </c>
      <c r="D26" s="184">
        <v>0.4</v>
      </c>
      <c r="E26" s="197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5"/>
      <c r="V26" s="175"/>
      <c r="W26" s="175"/>
    </row>
    <row r="27" spans="1:23" x14ac:dyDescent="0.25">
      <c r="A27" s="179"/>
      <c r="B27" s="194"/>
      <c r="C27" s="137" t="s">
        <v>2427</v>
      </c>
      <c r="D27" s="137"/>
      <c r="E27" s="197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5"/>
      <c r="V27" s="175"/>
      <c r="W27" s="175"/>
    </row>
    <row r="28" spans="1:23" ht="31.5" x14ac:dyDescent="0.25">
      <c r="A28" s="179"/>
      <c r="B28" s="194"/>
      <c r="C28" s="198" t="s">
        <v>2452</v>
      </c>
      <c r="D28" s="183">
        <v>1</v>
      </c>
      <c r="E28" s="197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5"/>
      <c r="V28" s="175"/>
      <c r="W28" s="175"/>
    </row>
    <row r="29" spans="1:23" ht="28.5" hidden="1" customHeight="1" x14ac:dyDescent="0.25">
      <c r="A29" s="179"/>
      <c r="B29" s="194"/>
      <c r="C29" s="177" t="s">
        <v>2444</v>
      </c>
      <c r="D29" s="180">
        <v>1.1000000000000001</v>
      </c>
      <c r="E29" s="197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5"/>
      <c r="V29" s="175"/>
      <c r="W29" s="175"/>
    </row>
    <row r="30" spans="1:23" ht="31.5" customHeight="1" x14ac:dyDescent="0.25">
      <c r="A30" s="179"/>
      <c r="B30" s="194"/>
      <c r="C30" s="181" t="s">
        <v>2451</v>
      </c>
      <c r="D30" s="180">
        <v>1.2</v>
      </c>
      <c r="E30" s="197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5"/>
      <c r="V30" s="175"/>
      <c r="W30" s="175"/>
    </row>
    <row r="31" spans="1:23" ht="21" hidden="1" customHeight="1" x14ac:dyDescent="0.25">
      <c r="A31" s="179"/>
      <c r="B31" s="194"/>
      <c r="C31" s="181" t="s">
        <v>2450</v>
      </c>
      <c r="D31" s="180">
        <v>1.2</v>
      </c>
      <c r="E31" s="197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5"/>
      <c r="V31" s="175"/>
      <c r="W31" s="175"/>
    </row>
    <row r="32" spans="1:23" x14ac:dyDescent="0.25">
      <c r="A32" s="179"/>
      <c r="B32" s="194"/>
      <c r="C32" s="177" t="s">
        <v>2423</v>
      </c>
      <c r="D32" s="176">
        <v>1000</v>
      </c>
      <c r="E32" s="193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1"/>
      <c r="V32" s="175"/>
      <c r="W32" s="175"/>
    </row>
    <row r="33" spans="1:23" ht="15.75" customHeight="1" x14ac:dyDescent="0.25">
      <c r="A33" s="173" t="s">
        <v>2437</v>
      </c>
      <c r="B33" s="171"/>
      <c r="C33" s="171"/>
      <c r="D33" s="171"/>
      <c r="E33" s="171"/>
      <c r="F33" s="172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0"/>
    </row>
    <row r="34" spans="1:23" ht="34.5" customHeight="1" x14ac:dyDescent="0.25">
      <c r="A34" s="179" t="s">
        <v>2449</v>
      </c>
      <c r="B34" s="190" t="s">
        <v>2448</v>
      </c>
      <c r="C34" s="189" t="str">
        <f>C21</f>
        <v>СБЦП 81-2001-07 "Коммунальные инженерные сети и сооружения",2012г. Гл. 2.8.1., таблица N 17, п.2</v>
      </c>
      <c r="D34" s="189"/>
      <c r="E34" s="175" t="s">
        <v>2447</v>
      </c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>
        <f>(D35+D36*D38)*0.6*D41*D43*D45</f>
        <v>17382.959999999995</v>
      </c>
      <c r="W34" s="175"/>
    </row>
    <row r="35" spans="1:23" x14ac:dyDescent="0.25">
      <c r="A35" s="179"/>
      <c r="B35" s="182"/>
      <c r="C35" s="185" t="s">
        <v>2432</v>
      </c>
      <c r="D35" s="188">
        <f>D22</f>
        <v>7.7629999999999999</v>
      </c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</row>
    <row r="36" spans="1:23" ht="15.75" customHeight="1" x14ac:dyDescent="0.25">
      <c r="A36" s="179"/>
      <c r="B36" s="182"/>
      <c r="C36" s="185" t="s">
        <v>2431</v>
      </c>
      <c r="D36" s="188">
        <f>D23</f>
        <v>4.2000000000000003E-2</v>
      </c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</row>
    <row r="37" spans="1:23" ht="15.75" hidden="1" customHeight="1" x14ac:dyDescent="0.25">
      <c r="A37" s="179"/>
      <c r="B37" s="182"/>
      <c r="C37" s="187" t="s">
        <v>2430</v>
      </c>
      <c r="D37" s="176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</row>
    <row r="38" spans="1:23" ht="18" customHeight="1" x14ac:dyDescent="0.25">
      <c r="A38" s="179"/>
      <c r="B38" s="182"/>
      <c r="C38" s="186" t="s">
        <v>2446</v>
      </c>
      <c r="D38" s="176">
        <f>D25</f>
        <v>390</v>
      </c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</row>
    <row r="39" spans="1:23" x14ac:dyDescent="0.25">
      <c r="A39" s="179"/>
      <c r="B39" s="182"/>
      <c r="C39" s="185" t="s">
        <v>2428</v>
      </c>
      <c r="D39" s="184">
        <v>0.6</v>
      </c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</row>
    <row r="40" spans="1:23" x14ac:dyDescent="0.25">
      <c r="A40" s="179"/>
      <c r="B40" s="182"/>
      <c r="C40" s="137" t="s">
        <v>2427</v>
      </c>
      <c r="D40" s="137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</row>
    <row r="41" spans="1:23" ht="31.5" x14ac:dyDescent="0.25">
      <c r="A41" s="179"/>
      <c r="B41" s="182"/>
      <c r="C41" s="177" t="s">
        <v>2445</v>
      </c>
      <c r="D41" s="183">
        <v>1</v>
      </c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</row>
    <row r="42" spans="1:23" ht="29.25" hidden="1" customHeight="1" x14ac:dyDescent="0.25">
      <c r="A42" s="179"/>
      <c r="B42" s="182"/>
      <c r="C42" s="177" t="s">
        <v>2444</v>
      </c>
      <c r="D42" s="180">
        <v>1.1000000000000001</v>
      </c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</row>
    <row r="43" spans="1:23" ht="31.5" customHeight="1" x14ac:dyDescent="0.25">
      <c r="A43" s="179"/>
      <c r="B43" s="182"/>
      <c r="C43" s="181" t="s">
        <v>2443</v>
      </c>
      <c r="D43" s="180">
        <v>1.2</v>
      </c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</row>
    <row r="44" spans="1:23" ht="21" hidden="1" customHeight="1" x14ac:dyDescent="0.25">
      <c r="A44" s="179"/>
      <c r="B44" s="182"/>
      <c r="C44" s="181" t="str">
        <f>C31</f>
        <v>п.3.4 Приказа №620 МРР от 29.12.09</v>
      </c>
      <c r="D44" s="180">
        <f>D31</f>
        <v>1.2</v>
      </c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</row>
    <row r="45" spans="1:23" x14ac:dyDescent="0.25">
      <c r="A45" s="179"/>
      <c r="B45" s="178"/>
      <c r="C45" s="177" t="s">
        <v>2423</v>
      </c>
      <c r="D45" s="176">
        <v>1000</v>
      </c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</row>
    <row r="46" spans="1:23" ht="15.75" customHeight="1" thickBot="1" x14ac:dyDescent="0.3">
      <c r="A46" s="156" t="s">
        <v>2442</v>
      </c>
      <c r="B46" s="154"/>
      <c r="C46" s="154"/>
      <c r="D46" s="154"/>
      <c r="E46" s="154"/>
      <c r="F46" s="155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3"/>
      <c r="V46" s="152">
        <f>ROUND(V34+V21,2)</f>
        <v>28971.599999999999</v>
      </c>
      <c r="W46" s="151"/>
    </row>
    <row r="47" spans="1:23" ht="15.75" hidden="1" customHeight="1" x14ac:dyDescent="0.25">
      <c r="A47" s="174" t="s">
        <v>2441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</row>
    <row r="48" spans="1:23" ht="15.75" hidden="1" customHeight="1" x14ac:dyDescent="0.25">
      <c r="A48" s="173" t="s">
        <v>2440</v>
      </c>
      <c r="B48" s="171"/>
      <c r="C48" s="171"/>
      <c r="D48" s="171"/>
      <c r="E48" s="171"/>
      <c r="F48" s="172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0"/>
    </row>
    <row r="49" spans="1:23" ht="34.5" hidden="1" customHeight="1" x14ac:dyDescent="0.25">
      <c r="A49" s="161" t="s">
        <v>2439</v>
      </c>
      <c r="B49" s="160" t="s">
        <v>2435</v>
      </c>
      <c r="C49" s="169" t="s">
        <v>2434</v>
      </c>
      <c r="D49" s="169"/>
      <c r="E49" s="157" t="s">
        <v>2433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</row>
    <row r="50" spans="1:23" hidden="1" x14ac:dyDescent="0.25">
      <c r="A50" s="161"/>
      <c r="B50" s="160"/>
      <c r="C50" s="165" t="s">
        <v>2432</v>
      </c>
      <c r="D50" s="168">
        <v>47.8</v>
      </c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</row>
    <row r="51" spans="1:23" ht="15.75" hidden="1" customHeight="1" x14ac:dyDescent="0.25">
      <c r="A51" s="161"/>
      <c r="B51" s="160"/>
      <c r="C51" s="165" t="s">
        <v>2431</v>
      </c>
      <c r="D51" s="162">
        <v>0.18</v>
      </c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</row>
    <row r="52" spans="1:23" ht="15.75" hidden="1" customHeight="1" x14ac:dyDescent="0.25">
      <c r="A52" s="161"/>
      <c r="B52" s="160"/>
      <c r="C52" s="167" t="s">
        <v>2430</v>
      </c>
      <c r="D52" s="158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</row>
    <row r="53" spans="1:23" ht="15.75" hidden="1" customHeight="1" x14ac:dyDescent="0.25">
      <c r="A53" s="161"/>
      <c r="B53" s="160"/>
      <c r="C53" s="166" t="s">
        <v>2429</v>
      </c>
      <c r="D53" s="158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</row>
    <row r="54" spans="1:23" hidden="1" x14ac:dyDescent="0.25">
      <c r="A54" s="161"/>
      <c r="B54" s="160"/>
      <c r="C54" s="165" t="s">
        <v>2438</v>
      </c>
      <c r="D54" s="164">
        <v>0.5</v>
      </c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</row>
    <row r="55" spans="1:23" hidden="1" x14ac:dyDescent="0.25">
      <c r="A55" s="161"/>
      <c r="B55" s="160"/>
      <c r="C55" s="137" t="s">
        <v>2427</v>
      </c>
      <c r="D55" s="13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</row>
    <row r="56" spans="1:23" ht="29.25" hidden="1" customHeight="1" x14ac:dyDescent="0.25">
      <c r="A56" s="161"/>
      <c r="B56" s="160"/>
      <c r="C56" s="159" t="s">
        <v>2426</v>
      </c>
      <c r="D56" s="162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</row>
    <row r="57" spans="1:23" ht="31.5" hidden="1" customHeight="1" x14ac:dyDescent="0.25">
      <c r="A57" s="161"/>
      <c r="B57" s="160"/>
      <c r="C57" s="163" t="s">
        <v>2425</v>
      </c>
      <c r="D57" s="162">
        <v>1.3</v>
      </c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</row>
    <row r="58" spans="1:23" ht="31.5" hidden="1" customHeight="1" x14ac:dyDescent="0.25">
      <c r="A58" s="161"/>
      <c r="B58" s="160"/>
      <c r="C58" s="163" t="s">
        <v>2424</v>
      </c>
      <c r="D58" s="162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</row>
    <row r="59" spans="1:23" hidden="1" x14ac:dyDescent="0.25">
      <c r="A59" s="161"/>
      <c r="B59" s="160"/>
      <c r="C59" s="159" t="s">
        <v>2423</v>
      </c>
      <c r="D59" s="158">
        <v>1000</v>
      </c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</row>
    <row r="60" spans="1:23" ht="15.75" hidden="1" customHeight="1" x14ac:dyDescent="0.25">
      <c r="A60" s="173" t="s">
        <v>2437</v>
      </c>
      <c r="B60" s="171"/>
      <c r="C60" s="171"/>
      <c r="D60" s="171"/>
      <c r="E60" s="171"/>
      <c r="F60" s="172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0"/>
    </row>
    <row r="61" spans="1:23" ht="34.5" hidden="1" customHeight="1" x14ac:dyDescent="0.25">
      <c r="A61" s="161" t="s">
        <v>2436</v>
      </c>
      <c r="B61" s="160" t="s">
        <v>2435</v>
      </c>
      <c r="C61" s="169" t="s">
        <v>2434</v>
      </c>
      <c r="D61" s="169"/>
      <c r="E61" s="157" t="s">
        <v>2433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</row>
    <row r="62" spans="1:23" hidden="1" x14ac:dyDescent="0.25">
      <c r="A62" s="161"/>
      <c r="B62" s="160"/>
      <c r="C62" s="165" t="s">
        <v>2432</v>
      </c>
      <c r="D62" s="168">
        <v>47.8</v>
      </c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</row>
    <row r="63" spans="1:23" ht="15.75" hidden="1" customHeight="1" x14ac:dyDescent="0.25">
      <c r="A63" s="161"/>
      <c r="B63" s="160"/>
      <c r="C63" s="165" t="s">
        <v>2431</v>
      </c>
      <c r="D63" s="162">
        <v>0.18</v>
      </c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</row>
    <row r="64" spans="1:23" ht="15.75" hidden="1" customHeight="1" x14ac:dyDescent="0.25">
      <c r="A64" s="161"/>
      <c r="B64" s="160"/>
      <c r="C64" s="167" t="s">
        <v>2430</v>
      </c>
      <c r="D64" s="158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</row>
    <row r="65" spans="1:23" ht="15.75" hidden="1" customHeight="1" x14ac:dyDescent="0.25">
      <c r="A65" s="161"/>
      <c r="B65" s="160"/>
      <c r="C65" s="166" t="s">
        <v>2429</v>
      </c>
      <c r="D65" s="158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</row>
    <row r="66" spans="1:23" hidden="1" x14ac:dyDescent="0.25">
      <c r="A66" s="161"/>
      <c r="B66" s="160"/>
      <c r="C66" s="165" t="s">
        <v>2428</v>
      </c>
      <c r="D66" s="164">
        <v>0.5</v>
      </c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</row>
    <row r="67" spans="1:23" hidden="1" x14ac:dyDescent="0.25">
      <c r="A67" s="161"/>
      <c r="B67" s="160"/>
      <c r="C67" s="137" t="s">
        <v>2427</v>
      </c>
      <c r="D67" s="13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</row>
    <row r="68" spans="1:23" ht="29.25" hidden="1" customHeight="1" x14ac:dyDescent="0.25">
      <c r="A68" s="161"/>
      <c r="B68" s="160"/>
      <c r="C68" s="159" t="s">
        <v>2426</v>
      </c>
      <c r="D68" s="162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</row>
    <row r="69" spans="1:23" ht="31.5" hidden="1" customHeight="1" x14ac:dyDescent="0.25">
      <c r="A69" s="161"/>
      <c r="B69" s="160"/>
      <c r="C69" s="163" t="s">
        <v>2425</v>
      </c>
      <c r="D69" s="162">
        <v>1.3</v>
      </c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</row>
    <row r="70" spans="1:23" ht="31.5" hidden="1" customHeight="1" x14ac:dyDescent="0.25">
      <c r="A70" s="161"/>
      <c r="B70" s="160"/>
      <c r="C70" s="163" t="s">
        <v>2424</v>
      </c>
      <c r="D70" s="162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</row>
    <row r="71" spans="1:23" hidden="1" x14ac:dyDescent="0.25">
      <c r="A71" s="161"/>
      <c r="B71" s="160"/>
      <c r="C71" s="159" t="s">
        <v>2423</v>
      </c>
      <c r="D71" s="158">
        <v>1000</v>
      </c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</row>
    <row r="72" spans="1:23" ht="15.75" hidden="1" customHeight="1" thickBot="1" x14ac:dyDescent="0.3">
      <c r="A72" s="156" t="s">
        <v>2422</v>
      </c>
      <c r="B72" s="154"/>
      <c r="C72" s="154"/>
      <c r="D72" s="154"/>
      <c r="E72" s="154"/>
      <c r="F72" s="155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3"/>
      <c r="V72" s="152">
        <f>V61+V49</f>
        <v>0</v>
      </c>
      <c r="W72" s="151"/>
    </row>
    <row r="73" spans="1:23" s="149" customFormat="1" ht="16.5" customHeight="1" x14ac:dyDescent="0.25">
      <c r="A73" s="138"/>
      <c r="B73" s="147" t="s">
        <v>2421</v>
      </c>
      <c r="C73" s="146"/>
      <c r="D73" s="145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41">
        <f>V72+V46</f>
        <v>28971.599999999999</v>
      </c>
      <c r="W73" s="140"/>
    </row>
    <row r="74" spans="1:23" s="139" customFormat="1" ht="31.5" customHeight="1" x14ac:dyDescent="0.25">
      <c r="A74" s="148"/>
      <c r="B74" s="147" t="s">
        <v>2420</v>
      </c>
      <c r="C74" s="146"/>
      <c r="D74" s="145"/>
      <c r="E74" s="144">
        <v>6.39</v>
      </c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2"/>
      <c r="V74" s="141">
        <f>V73*E74</f>
        <v>185128.52399999998</v>
      </c>
      <c r="W74" s="140"/>
    </row>
    <row r="75" spans="1:23" s="129" customFormat="1" ht="16.5" customHeight="1" x14ac:dyDescent="0.25">
      <c r="A75" s="138"/>
      <c r="B75" s="137" t="s">
        <v>2419</v>
      </c>
      <c r="C75" s="137"/>
      <c r="D75" s="137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5">
        <f>V74</f>
        <v>185128.52399999998</v>
      </c>
      <c r="W75" s="135"/>
    </row>
    <row r="76" spans="1:23" s="129" customFormat="1" ht="16.5" customHeight="1" x14ac:dyDescent="0.25">
      <c r="A76" s="134"/>
      <c r="B76" s="132"/>
      <c r="C76" s="132"/>
      <c r="D76" s="132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0"/>
      <c r="W76" s="130"/>
    </row>
    <row r="77" spans="1:23" s="129" customFormat="1" ht="16.5" customHeight="1" x14ac:dyDescent="0.25">
      <c r="A77" s="133"/>
      <c r="B77" s="132"/>
      <c r="C77" s="132"/>
      <c r="D77" s="132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0"/>
      <c r="W77" s="130"/>
    </row>
    <row r="78" spans="1:23" s="26" customFormat="1" ht="15" customHeight="1" x14ac:dyDescent="0.2">
      <c r="A78" s="24" t="s">
        <v>2418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26" customFormat="1" ht="12.75" customHeight="1" x14ac:dyDescent="0.2">
      <c r="A79" s="128" t="s">
        <v>2416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</row>
    <row r="80" spans="1:23" s="26" customFormat="1" ht="12.75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</row>
    <row r="81" spans="1:24" s="26" customFormat="1" ht="9.9499999999999993" customHeight="1" x14ac:dyDescent="0.2">
      <c r="A81" s="29"/>
      <c r="B81" s="28"/>
      <c r="D81" s="27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</row>
    <row r="82" spans="1:24" s="26" customFormat="1" ht="15" customHeight="1" x14ac:dyDescent="0.2">
      <c r="A82" s="24" t="s">
        <v>2417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</row>
    <row r="83" spans="1:24" s="26" customFormat="1" ht="12.75" customHeight="1" x14ac:dyDescent="0.2">
      <c r="A83" s="128" t="s">
        <v>2416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</row>
    <row r="88" spans="1:24" ht="20.25" customHeight="1" x14ac:dyDescent="0.25">
      <c r="X88" s="127"/>
    </row>
    <row r="91" spans="1:24" x14ac:dyDescent="0.25">
      <c r="X91" s="127"/>
    </row>
  </sheetData>
  <mergeCells count="73">
    <mergeCell ref="A79:W79"/>
    <mergeCell ref="A82:W82"/>
    <mergeCell ref="A72:U72"/>
    <mergeCell ref="V72:W72"/>
    <mergeCell ref="B73:D73"/>
    <mergeCell ref="E73:U73"/>
    <mergeCell ref="V73:W73"/>
    <mergeCell ref="A83:W83"/>
    <mergeCell ref="B75:D75"/>
    <mergeCell ref="E75:U75"/>
    <mergeCell ref="V75:W75"/>
    <mergeCell ref="A78:W78"/>
    <mergeCell ref="B74:D74"/>
    <mergeCell ref="E74:U74"/>
    <mergeCell ref="V74:W74"/>
    <mergeCell ref="A60:W60"/>
    <mergeCell ref="A61:A71"/>
    <mergeCell ref="B61:B71"/>
    <mergeCell ref="C61:D61"/>
    <mergeCell ref="E61:U71"/>
    <mergeCell ref="V61:W71"/>
    <mergeCell ref="C67:D67"/>
    <mergeCell ref="A46:U46"/>
    <mergeCell ref="V46:W46"/>
    <mergeCell ref="A47:W47"/>
    <mergeCell ref="A48:W48"/>
    <mergeCell ref="A49:A59"/>
    <mergeCell ref="B49:B59"/>
    <mergeCell ref="C49:D49"/>
    <mergeCell ref="E49:U59"/>
    <mergeCell ref="V49:W59"/>
    <mergeCell ref="C55:D55"/>
    <mergeCell ref="C27:D27"/>
    <mergeCell ref="A33:W33"/>
    <mergeCell ref="A34:A45"/>
    <mergeCell ref="B34:B45"/>
    <mergeCell ref="C34:D34"/>
    <mergeCell ref="E34:U45"/>
    <mergeCell ref="V34:W45"/>
    <mergeCell ref="C40:D40"/>
    <mergeCell ref="C18:D18"/>
    <mergeCell ref="E18:U18"/>
    <mergeCell ref="V18:W18"/>
    <mergeCell ref="A19:W19"/>
    <mergeCell ref="A20:W20"/>
    <mergeCell ref="A21:A32"/>
    <mergeCell ref="B21:B32"/>
    <mergeCell ref="C21:D21"/>
    <mergeCell ref="E21:U32"/>
    <mergeCell ref="V21:W32"/>
    <mergeCell ref="A16:W16"/>
    <mergeCell ref="C17:D17"/>
    <mergeCell ref="E17:U17"/>
    <mergeCell ref="V17:W17"/>
    <mergeCell ref="A10:C10"/>
    <mergeCell ref="D10:U10"/>
    <mergeCell ref="A13:W13"/>
    <mergeCell ref="A14:W14"/>
    <mergeCell ref="A15:W15"/>
    <mergeCell ref="A12:C12"/>
    <mergeCell ref="A6:C6"/>
    <mergeCell ref="H6:P6"/>
    <mergeCell ref="H7:J7"/>
    <mergeCell ref="H8:P8"/>
    <mergeCell ref="H9:P9"/>
    <mergeCell ref="A8:C8"/>
    <mergeCell ref="A5:C5"/>
    <mergeCell ref="H5:P5"/>
    <mergeCell ref="D1:W1"/>
    <mergeCell ref="D2:W2"/>
    <mergeCell ref="A4:C4"/>
    <mergeCell ref="H4:Q4"/>
    <mergeCell ref="H3:W3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52" fitToHeight="0" orientation="portrait" r:id="rId1"/>
  <colBreaks count="1" manualBreakCount="1">
    <brk id="2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opLeftCell="A4" zoomScale="85" zoomScaleNormal="85" workbookViewId="0">
      <selection activeCell="M24" sqref="M24"/>
    </sheetView>
  </sheetViews>
  <sheetFormatPr defaultColWidth="11.5703125" defaultRowHeight="12.75" x14ac:dyDescent="0.2"/>
  <cols>
    <col min="1" max="1" width="3.7109375" style="244" customWidth="1"/>
    <col min="2" max="3" width="10.7109375" style="244" customWidth="1"/>
    <col min="4" max="4" width="9.5703125" style="244" customWidth="1"/>
    <col min="5" max="6" width="9.28515625" style="244" customWidth="1"/>
    <col min="7" max="7" width="15.42578125" style="244" customWidth="1"/>
    <col min="8" max="8" width="20.85546875" style="244" customWidth="1"/>
    <col min="9" max="9" width="17.7109375" style="244" customWidth="1"/>
    <col min="10" max="252" width="11.5703125" style="243"/>
    <col min="253" max="253" width="3.7109375" style="243" customWidth="1"/>
    <col min="254" max="255" width="10.7109375" style="243" customWidth="1"/>
    <col min="256" max="256" width="9.5703125" style="243" customWidth="1"/>
    <col min="257" max="259" width="9.28515625" style="243" customWidth="1"/>
    <col min="260" max="260" width="14.5703125" style="243" customWidth="1"/>
    <col min="261" max="261" width="17.7109375" style="243" customWidth="1"/>
    <col min="262" max="262" width="19.7109375" style="243" customWidth="1"/>
    <col min="263" max="508" width="11.5703125" style="243"/>
    <col min="509" max="509" width="3.7109375" style="243" customWidth="1"/>
    <col min="510" max="511" width="10.7109375" style="243" customWidth="1"/>
    <col min="512" max="512" width="9.5703125" style="243" customWidth="1"/>
    <col min="513" max="515" width="9.28515625" style="243" customWidth="1"/>
    <col min="516" max="516" width="14.5703125" style="243" customWidth="1"/>
    <col min="517" max="517" width="17.7109375" style="243" customWidth="1"/>
    <col min="518" max="518" width="19.7109375" style="243" customWidth="1"/>
    <col min="519" max="764" width="11.5703125" style="243"/>
    <col min="765" max="765" width="3.7109375" style="243" customWidth="1"/>
    <col min="766" max="767" width="10.7109375" style="243" customWidth="1"/>
    <col min="768" max="768" width="9.5703125" style="243" customWidth="1"/>
    <col min="769" max="771" width="9.28515625" style="243" customWidth="1"/>
    <col min="772" max="772" width="14.5703125" style="243" customWidth="1"/>
    <col min="773" max="773" width="17.7109375" style="243" customWidth="1"/>
    <col min="774" max="774" width="19.7109375" style="243" customWidth="1"/>
    <col min="775" max="1020" width="11.5703125" style="243"/>
    <col min="1021" max="1021" width="3.7109375" style="243" customWidth="1"/>
    <col min="1022" max="1023" width="10.7109375" style="243" customWidth="1"/>
    <col min="1024" max="1024" width="9.5703125" style="243" customWidth="1"/>
    <col min="1025" max="1027" width="9.28515625" style="243" customWidth="1"/>
    <col min="1028" max="1028" width="14.5703125" style="243" customWidth="1"/>
    <col min="1029" max="1029" width="17.7109375" style="243" customWidth="1"/>
    <col min="1030" max="1030" width="19.7109375" style="243" customWidth="1"/>
    <col min="1031" max="1276" width="11.5703125" style="243"/>
    <col min="1277" max="1277" width="3.7109375" style="243" customWidth="1"/>
    <col min="1278" max="1279" width="10.7109375" style="243" customWidth="1"/>
    <col min="1280" max="1280" width="9.5703125" style="243" customWidth="1"/>
    <col min="1281" max="1283" width="9.28515625" style="243" customWidth="1"/>
    <col min="1284" max="1284" width="14.5703125" style="243" customWidth="1"/>
    <col min="1285" max="1285" width="17.7109375" style="243" customWidth="1"/>
    <col min="1286" max="1286" width="19.7109375" style="243" customWidth="1"/>
    <col min="1287" max="1532" width="11.5703125" style="243"/>
    <col min="1533" max="1533" width="3.7109375" style="243" customWidth="1"/>
    <col min="1534" max="1535" width="10.7109375" style="243" customWidth="1"/>
    <col min="1536" max="1536" width="9.5703125" style="243" customWidth="1"/>
    <col min="1537" max="1539" width="9.28515625" style="243" customWidth="1"/>
    <col min="1540" max="1540" width="14.5703125" style="243" customWidth="1"/>
    <col min="1541" max="1541" width="17.7109375" style="243" customWidth="1"/>
    <col min="1542" max="1542" width="19.7109375" style="243" customWidth="1"/>
    <col min="1543" max="1788" width="11.5703125" style="243"/>
    <col min="1789" max="1789" width="3.7109375" style="243" customWidth="1"/>
    <col min="1790" max="1791" width="10.7109375" style="243" customWidth="1"/>
    <col min="1792" max="1792" width="9.5703125" style="243" customWidth="1"/>
    <col min="1793" max="1795" width="9.28515625" style="243" customWidth="1"/>
    <col min="1796" max="1796" width="14.5703125" style="243" customWidth="1"/>
    <col min="1797" max="1797" width="17.7109375" style="243" customWidth="1"/>
    <col min="1798" max="1798" width="19.7109375" style="243" customWidth="1"/>
    <col min="1799" max="2044" width="11.5703125" style="243"/>
    <col min="2045" max="2045" width="3.7109375" style="243" customWidth="1"/>
    <col min="2046" max="2047" width="10.7109375" style="243" customWidth="1"/>
    <col min="2048" max="2048" width="9.5703125" style="243" customWidth="1"/>
    <col min="2049" max="2051" width="9.28515625" style="243" customWidth="1"/>
    <col min="2052" max="2052" width="14.5703125" style="243" customWidth="1"/>
    <col min="2053" max="2053" width="17.7109375" style="243" customWidth="1"/>
    <col min="2054" max="2054" width="19.7109375" style="243" customWidth="1"/>
    <col min="2055" max="2300" width="11.5703125" style="243"/>
    <col min="2301" max="2301" width="3.7109375" style="243" customWidth="1"/>
    <col min="2302" max="2303" width="10.7109375" style="243" customWidth="1"/>
    <col min="2304" max="2304" width="9.5703125" style="243" customWidth="1"/>
    <col min="2305" max="2307" width="9.28515625" style="243" customWidth="1"/>
    <col min="2308" max="2308" width="14.5703125" style="243" customWidth="1"/>
    <col min="2309" max="2309" width="17.7109375" style="243" customWidth="1"/>
    <col min="2310" max="2310" width="19.7109375" style="243" customWidth="1"/>
    <col min="2311" max="2556" width="11.5703125" style="243"/>
    <col min="2557" max="2557" width="3.7109375" style="243" customWidth="1"/>
    <col min="2558" max="2559" width="10.7109375" style="243" customWidth="1"/>
    <col min="2560" max="2560" width="9.5703125" style="243" customWidth="1"/>
    <col min="2561" max="2563" width="9.28515625" style="243" customWidth="1"/>
    <col min="2564" max="2564" width="14.5703125" style="243" customWidth="1"/>
    <col min="2565" max="2565" width="17.7109375" style="243" customWidth="1"/>
    <col min="2566" max="2566" width="19.7109375" style="243" customWidth="1"/>
    <col min="2567" max="2812" width="11.5703125" style="243"/>
    <col min="2813" max="2813" width="3.7109375" style="243" customWidth="1"/>
    <col min="2814" max="2815" width="10.7109375" style="243" customWidth="1"/>
    <col min="2816" max="2816" width="9.5703125" style="243" customWidth="1"/>
    <col min="2817" max="2819" width="9.28515625" style="243" customWidth="1"/>
    <col min="2820" max="2820" width="14.5703125" style="243" customWidth="1"/>
    <col min="2821" max="2821" width="17.7109375" style="243" customWidth="1"/>
    <col min="2822" max="2822" width="19.7109375" style="243" customWidth="1"/>
    <col min="2823" max="3068" width="11.5703125" style="243"/>
    <col min="3069" max="3069" width="3.7109375" style="243" customWidth="1"/>
    <col min="3070" max="3071" width="10.7109375" style="243" customWidth="1"/>
    <col min="3072" max="3072" width="9.5703125" style="243" customWidth="1"/>
    <col min="3073" max="3075" width="9.28515625" style="243" customWidth="1"/>
    <col min="3076" max="3076" width="14.5703125" style="243" customWidth="1"/>
    <col min="3077" max="3077" width="17.7109375" style="243" customWidth="1"/>
    <col min="3078" max="3078" width="19.7109375" style="243" customWidth="1"/>
    <col min="3079" max="3324" width="11.5703125" style="243"/>
    <col min="3325" max="3325" width="3.7109375" style="243" customWidth="1"/>
    <col min="3326" max="3327" width="10.7109375" style="243" customWidth="1"/>
    <col min="3328" max="3328" width="9.5703125" style="243" customWidth="1"/>
    <col min="3329" max="3331" width="9.28515625" style="243" customWidth="1"/>
    <col min="3332" max="3332" width="14.5703125" style="243" customWidth="1"/>
    <col min="3333" max="3333" width="17.7109375" style="243" customWidth="1"/>
    <col min="3334" max="3334" width="19.7109375" style="243" customWidth="1"/>
    <col min="3335" max="3580" width="11.5703125" style="243"/>
    <col min="3581" max="3581" width="3.7109375" style="243" customWidth="1"/>
    <col min="3582" max="3583" width="10.7109375" style="243" customWidth="1"/>
    <col min="3584" max="3584" width="9.5703125" style="243" customWidth="1"/>
    <col min="3585" max="3587" width="9.28515625" style="243" customWidth="1"/>
    <col min="3588" max="3588" width="14.5703125" style="243" customWidth="1"/>
    <col min="3589" max="3589" width="17.7109375" style="243" customWidth="1"/>
    <col min="3590" max="3590" width="19.7109375" style="243" customWidth="1"/>
    <col min="3591" max="3836" width="11.5703125" style="243"/>
    <col min="3837" max="3837" width="3.7109375" style="243" customWidth="1"/>
    <col min="3838" max="3839" width="10.7109375" style="243" customWidth="1"/>
    <col min="3840" max="3840" width="9.5703125" style="243" customWidth="1"/>
    <col min="3841" max="3843" width="9.28515625" style="243" customWidth="1"/>
    <col min="3844" max="3844" width="14.5703125" style="243" customWidth="1"/>
    <col min="3845" max="3845" width="17.7109375" style="243" customWidth="1"/>
    <col min="3846" max="3846" width="19.7109375" style="243" customWidth="1"/>
    <col min="3847" max="4092" width="11.5703125" style="243"/>
    <col min="4093" max="4093" width="3.7109375" style="243" customWidth="1"/>
    <col min="4094" max="4095" width="10.7109375" style="243" customWidth="1"/>
    <col min="4096" max="4096" width="9.5703125" style="243" customWidth="1"/>
    <col min="4097" max="4099" width="9.28515625" style="243" customWidth="1"/>
    <col min="4100" max="4100" width="14.5703125" style="243" customWidth="1"/>
    <col min="4101" max="4101" width="17.7109375" style="243" customWidth="1"/>
    <col min="4102" max="4102" width="19.7109375" style="243" customWidth="1"/>
    <col min="4103" max="4348" width="11.5703125" style="243"/>
    <col min="4349" max="4349" width="3.7109375" style="243" customWidth="1"/>
    <col min="4350" max="4351" width="10.7109375" style="243" customWidth="1"/>
    <col min="4352" max="4352" width="9.5703125" style="243" customWidth="1"/>
    <col min="4353" max="4355" width="9.28515625" style="243" customWidth="1"/>
    <col min="4356" max="4356" width="14.5703125" style="243" customWidth="1"/>
    <col min="4357" max="4357" width="17.7109375" style="243" customWidth="1"/>
    <col min="4358" max="4358" width="19.7109375" style="243" customWidth="1"/>
    <col min="4359" max="4604" width="11.5703125" style="243"/>
    <col min="4605" max="4605" width="3.7109375" style="243" customWidth="1"/>
    <col min="4606" max="4607" width="10.7109375" style="243" customWidth="1"/>
    <col min="4608" max="4608" width="9.5703125" style="243" customWidth="1"/>
    <col min="4609" max="4611" width="9.28515625" style="243" customWidth="1"/>
    <col min="4612" max="4612" width="14.5703125" style="243" customWidth="1"/>
    <col min="4613" max="4613" width="17.7109375" style="243" customWidth="1"/>
    <col min="4614" max="4614" width="19.7109375" style="243" customWidth="1"/>
    <col min="4615" max="4860" width="11.5703125" style="243"/>
    <col min="4861" max="4861" width="3.7109375" style="243" customWidth="1"/>
    <col min="4862" max="4863" width="10.7109375" style="243" customWidth="1"/>
    <col min="4864" max="4864" width="9.5703125" style="243" customWidth="1"/>
    <col min="4865" max="4867" width="9.28515625" style="243" customWidth="1"/>
    <col min="4868" max="4868" width="14.5703125" style="243" customWidth="1"/>
    <col min="4869" max="4869" width="17.7109375" style="243" customWidth="1"/>
    <col min="4870" max="4870" width="19.7109375" style="243" customWidth="1"/>
    <col min="4871" max="5116" width="11.5703125" style="243"/>
    <col min="5117" max="5117" width="3.7109375" style="243" customWidth="1"/>
    <col min="5118" max="5119" width="10.7109375" style="243" customWidth="1"/>
    <col min="5120" max="5120" width="9.5703125" style="243" customWidth="1"/>
    <col min="5121" max="5123" width="9.28515625" style="243" customWidth="1"/>
    <col min="5124" max="5124" width="14.5703125" style="243" customWidth="1"/>
    <col min="5125" max="5125" width="17.7109375" style="243" customWidth="1"/>
    <col min="5126" max="5126" width="19.7109375" style="243" customWidth="1"/>
    <col min="5127" max="5372" width="11.5703125" style="243"/>
    <col min="5373" max="5373" width="3.7109375" style="243" customWidth="1"/>
    <col min="5374" max="5375" width="10.7109375" style="243" customWidth="1"/>
    <col min="5376" max="5376" width="9.5703125" style="243" customWidth="1"/>
    <col min="5377" max="5379" width="9.28515625" style="243" customWidth="1"/>
    <col min="5380" max="5380" width="14.5703125" style="243" customWidth="1"/>
    <col min="5381" max="5381" width="17.7109375" style="243" customWidth="1"/>
    <col min="5382" max="5382" width="19.7109375" style="243" customWidth="1"/>
    <col min="5383" max="5628" width="11.5703125" style="243"/>
    <col min="5629" max="5629" width="3.7109375" style="243" customWidth="1"/>
    <col min="5630" max="5631" width="10.7109375" style="243" customWidth="1"/>
    <col min="5632" max="5632" width="9.5703125" style="243" customWidth="1"/>
    <col min="5633" max="5635" width="9.28515625" style="243" customWidth="1"/>
    <col min="5636" max="5636" width="14.5703125" style="243" customWidth="1"/>
    <col min="5637" max="5637" width="17.7109375" style="243" customWidth="1"/>
    <col min="5638" max="5638" width="19.7109375" style="243" customWidth="1"/>
    <col min="5639" max="5884" width="11.5703125" style="243"/>
    <col min="5885" max="5885" width="3.7109375" style="243" customWidth="1"/>
    <col min="5886" max="5887" width="10.7109375" style="243" customWidth="1"/>
    <col min="5888" max="5888" width="9.5703125" style="243" customWidth="1"/>
    <col min="5889" max="5891" width="9.28515625" style="243" customWidth="1"/>
    <col min="5892" max="5892" width="14.5703125" style="243" customWidth="1"/>
    <col min="5893" max="5893" width="17.7109375" style="243" customWidth="1"/>
    <col min="5894" max="5894" width="19.7109375" style="243" customWidth="1"/>
    <col min="5895" max="6140" width="11.5703125" style="243"/>
    <col min="6141" max="6141" width="3.7109375" style="243" customWidth="1"/>
    <col min="6142" max="6143" width="10.7109375" style="243" customWidth="1"/>
    <col min="6144" max="6144" width="9.5703125" style="243" customWidth="1"/>
    <col min="6145" max="6147" width="9.28515625" style="243" customWidth="1"/>
    <col min="6148" max="6148" width="14.5703125" style="243" customWidth="1"/>
    <col min="6149" max="6149" width="17.7109375" style="243" customWidth="1"/>
    <col min="6150" max="6150" width="19.7109375" style="243" customWidth="1"/>
    <col min="6151" max="6396" width="11.5703125" style="243"/>
    <col min="6397" max="6397" width="3.7109375" style="243" customWidth="1"/>
    <col min="6398" max="6399" width="10.7109375" style="243" customWidth="1"/>
    <col min="6400" max="6400" width="9.5703125" style="243" customWidth="1"/>
    <col min="6401" max="6403" width="9.28515625" style="243" customWidth="1"/>
    <col min="6404" max="6404" width="14.5703125" style="243" customWidth="1"/>
    <col min="6405" max="6405" width="17.7109375" style="243" customWidth="1"/>
    <col min="6406" max="6406" width="19.7109375" style="243" customWidth="1"/>
    <col min="6407" max="6652" width="11.5703125" style="243"/>
    <col min="6653" max="6653" width="3.7109375" style="243" customWidth="1"/>
    <col min="6654" max="6655" width="10.7109375" style="243" customWidth="1"/>
    <col min="6656" max="6656" width="9.5703125" style="243" customWidth="1"/>
    <col min="6657" max="6659" width="9.28515625" style="243" customWidth="1"/>
    <col min="6660" max="6660" width="14.5703125" style="243" customWidth="1"/>
    <col min="6661" max="6661" width="17.7109375" style="243" customWidth="1"/>
    <col min="6662" max="6662" width="19.7109375" style="243" customWidth="1"/>
    <col min="6663" max="6908" width="11.5703125" style="243"/>
    <col min="6909" max="6909" width="3.7109375" style="243" customWidth="1"/>
    <col min="6910" max="6911" width="10.7109375" style="243" customWidth="1"/>
    <col min="6912" max="6912" width="9.5703125" style="243" customWidth="1"/>
    <col min="6913" max="6915" width="9.28515625" style="243" customWidth="1"/>
    <col min="6916" max="6916" width="14.5703125" style="243" customWidth="1"/>
    <col min="6917" max="6917" width="17.7109375" style="243" customWidth="1"/>
    <col min="6918" max="6918" width="19.7109375" style="243" customWidth="1"/>
    <col min="6919" max="7164" width="11.5703125" style="243"/>
    <col min="7165" max="7165" width="3.7109375" style="243" customWidth="1"/>
    <col min="7166" max="7167" width="10.7109375" style="243" customWidth="1"/>
    <col min="7168" max="7168" width="9.5703125" style="243" customWidth="1"/>
    <col min="7169" max="7171" width="9.28515625" style="243" customWidth="1"/>
    <col min="7172" max="7172" width="14.5703125" style="243" customWidth="1"/>
    <col min="7173" max="7173" width="17.7109375" style="243" customWidth="1"/>
    <col min="7174" max="7174" width="19.7109375" style="243" customWidth="1"/>
    <col min="7175" max="7420" width="11.5703125" style="243"/>
    <col min="7421" max="7421" width="3.7109375" style="243" customWidth="1"/>
    <col min="7422" max="7423" width="10.7109375" style="243" customWidth="1"/>
    <col min="7424" max="7424" width="9.5703125" style="243" customWidth="1"/>
    <col min="7425" max="7427" width="9.28515625" style="243" customWidth="1"/>
    <col min="7428" max="7428" width="14.5703125" style="243" customWidth="1"/>
    <col min="7429" max="7429" width="17.7109375" style="243" customWidth="1"/>
    <col min="7430" max="7430" width="19.7109375" style="243" customWidth="1"/>
    <col min="7431" max="7676" width="11.5703125" style="243"/>
    <col min="7677" max="7677" width="3.7109375" style="243" customWidth="1"/>
    <col min="7678" max="7679" width="10.7109375" style="243" customWidth="1"/>
    <col min="7680" max="7680" width="9.5703125" style="243" customWidth="1"/>
    <col min="7681" max="7683" width="9.28515625" style="243" customWidth="1"/>
    <col min="7684" max="7684" width="14.5703125" style="243" customWidth="1"/>
    <col min="7685" max="7685" width="17.7109375" style="243" customWidth="1"/>
    <col min="7686" max="7686" width="19.7109375" style="243" customWidth="1"/>
    <col min="7687" max="7932" width="11.5703125" style="243"/>
    <col min="7933" max="7933" width="3.7109375" style="243" customWidth="1"/>
    <col min="7934" max="7935" width="10.7109375" style="243" customWidth="1"/>
    <col min="7936" max="7936" width="9.5703125" style="243" customWidth="1"/>
    <col min="7937" max="7939" width="9.28515625" style="243" customWidth="1"/>
    <col min="7940" max="7940" width="14.5703125" style="243" customWidth="1"/>
    <col min="7941" max="7941" width="17.7109375" style="243" customWidth="1"/>
    <col min="7942" max="7942" width="19.7109375" style="243" customWidth="1"/>
    <col min="7943" max="8188" width="11.5703125" style="243"/>
    <col min="8189" max="8189" width="3.7109375" style="243" customWidth="1"/>
    <col min="8190" max="8191" width="10.7109375" style="243" customWidth="1"/>
    <col min="8192" max="8192" width="9.5703125" style="243" customWidth="1"/>
    <col min="8193" max="8195" width="9.28515625" style="243" customWidth="1"/>
    <col min="8196" max="8196" width="14.5703125" style="243" customWidth="1"/>
    <col min="8197" max="8197" width="17.7109375" style="243" customWidth="1"/>
    <col min="8198" max="8198" width="19.7109375" style="243" customWidth="1"/>
    <col min="8199" max="8444" width="11.5703125" style="243"/>
    <col min="8445" max="8445" width="3.7109375" style="243" customWidth="1"/>
    <col min="8446" max="8447" width="10.7109375" style="243" customWidth="1"/>
    <col min="8448" max="8448" width="9.5703125" style="243" customWidth="1"/>
    <col min="8449" max="8451" width="9.28515625" style="243" customWidth="1"/>
    <col min="8452" max="8452" width="14.5703125" style="243" customWidth="1"/>
    <col min="8453" max="8453" width="17.7109375" style="243" customWidth="1"/>
    <col min="8454" max="8454" width="19.7109375" style="243" customWidth="1"/>
    <col min="8455" max="8700" width="11.5703125" style="243"/>
    <col min="8701" max="8701" width="3.7109375" style="243" customWidth="1"/>
    <col min="8702" max="8703" width="10.7109375" style="243" customWidth="1"/>
    <col min="8704" max="8704" width="9.5703125" style="243" customWidth="1"/>
    <col min="8705" max="8707" width="9.28515625" style="243" customWidth="1"/>
    <col min="8708" max="8708" width="14.5703125" style="243" customWidth="1"/>
    <col min="8709" max="8709" width="17.7109375" style="243" customWidth="1"/>
    <col min="8710" max="8710" width="19.7109375" style="243" customWidth="1"/>
    <col min="8711" max="8956" width="11.5703125" style="243"/>
    <col min="8957" max="8957" width="3.7109375" style="243" customWidth="1"/>
    <col min="8958" max="8959" width="10.7109375" style="243" customWidth="1"/>
    <col min="8960" max="8960" width="9.5703125" style="243" customWidth="1"/>
    <col min="8961" max="8963" width="9.28515625" style="243" customWidth="1"/>
    <col min="8964" max="8964" width="14.5703125" style="243" customWidth="1"/>
    <col min="8965" max="8965" width="17.7109375" style="243" customWidth="1"/>
    <col min="8966" max="8966" width="19.7109375" style="243" customWidth="1"/>
    <col min="8967" max="9212" width="11.5703125" style="243"/>
    <col min="9213" max="9213" width="3.7109375" style="243" customWidth="1"/>
    <col min="9214" max="9215" width="10.7109375" style="243" customWidth="1"/>
    <col min="9216" max="9216" width="9.5703125" style="243" customWidth="1"/>
    <col min="9217" max="9219" width="9.28515625" style="243" customWidth="1"/>
    <col min="9220" max="9220" width="14.5703125" style="243" customWidth="1"/>
    <col min="9221" max="9221" width="17.7109375" style="243" customWidth="1"/>
    <col min="9222" max="9222" width="19.7109375" style="243" customWidth="1"/>
    <col min="9223" max="9468" width="11.5703125" style="243"/>
    <col min="9469" max="9469" width="3.7109375" style="243" customWidth="1"/>
    <col min="9470" max="9471" width="10.7109375" style="243" customWidth="1"/>
    <col min="9472" max="9472" width="9.5703125" style="243" customWidth="1"/>
    <col min="9473" max="9475" width="9.28515625" style="243" customWidth="1"/>
    <col min="9476" max="9476" width="14.5703125" style="243" customWidth="1"/>
    <col min="9477" max="9477" width="17.7109375" style="243" customWidth="1"/>
    <col min="9478" max="9478" width="19.7109375" style="243" customWidth="1"/>
    <col min="9479" max="9724" width="11.5703125" style="243"/>
    <col min="9725" max="9725" width="3.7109375" style="243" customWidth="1"/>
    <col min="9726" max="9727" width="10.7109375" style="243" customWidth="1"/>
    <col min="9728" max="9728" width="9.5703125" style="243" customWidth="1"/>
    <col min="9729" max="9731" width="9.28515625" style="243" customWidth="1"/>
    <col min="9732" max="9732" width="14.5703125" style="243" customWidth="1"/>
    <col min="9733" max="9733" width="17.7109375" style="243" customWidth="1"/>
    <col min="9734" max="9734" width="19.7109375" style="243" customWidth="1"/>
    <col min="9735" max="9980" width="11.5703125" style="243"/>
    <col min="9981" max="9981" width="3.7109375" style="243" customWidth="1"/>
    <col min="9982" max="9983" width="10.7109375" style="243" customWidth="1"/>
    <col min="9984" max="9984" width="9.5703125" style="243" customWidth="1"/>
    <col min="9985" max="9987" width="9.28515625" style="243" customWidth="1"/>
    <col min="9988" max="9988" width="14.5703125" style="243" customWidth="1"/>
    <col min="9989" max="9989" width="17.7109375" style="243" customWidth="1"/>
    <col min="9990" max="9990" width="19.7109375" style="243" customWidth="1"/>
    <col min="9991" max="10236" width="11.5703125" style="243"/>
    <col min="10237" max="10237" width="3.7109375" style="243" customWidth="1"/>
    <col min="10238" max="10239" width="10.7109375" style="243" customWidth="1"/>
    <col min="10240" max="10240" width="9.5703125" style="243" customWidth="1"/>
    <col min="10241" max="10243" width="9.28515625" style="243" customWidth="1"/>
    <col min="10244" max="10244" width="14.5703125" style="243" customWidth="1"/>
    <col min="10245" max="10245" width="17.7109375" style="243" customWidth="1"/>
    <col min="10246" max="10246" width="19.7109375" style="243" customWidth="1"/>
    <col min="10247" max="10492" width="11.5703125" style="243"/>
    <col min="10493" max="10493" width="3.7109375" style="243" customWidth="1"/>
    <col min="10494" max="10495" width="10.7109375" style="243" customWidth="1"/>
    <col min="10496" max="10496" width="9.5703125" style="243" customWidth="1"/>
    <col min="10497" max="10499" width="9.28515625" style="243" customWidth="1"/>
    <col min="10500" max="10500" width="14.5703125" style="243" customWidth="1"/>
    <col min="10501" max="10501" width="17.7109375" style="243" customWidth="1"/>
    <col min="10502" max="10502" width="19.7109375" style="243" customWidth="1"/>
    <col min="10503" max="10748" width="11.5703125" style="243"/>
    <col min="10749" max="10749" width="3.7109375" style="243" customWidth="1"/>
    <col min="10750" max="10751" width="10.7109375" style="243" customWidth="1"/>
    <col min="10752" max="10752" width="9.5703125" style="243" customWidth="1"/>
    <col min="10753" max="10755" width="9.28515625" style="243" customWidth="1"/>
    <col min="10756" max="10756" width="14.5703125" style="243" customWidth="1"/>
    <col min="10757" max="10757" width="17.7109375" style="243" customWidth="1"/>
    <col min="10758" max="10758" width="19.7109375" style="243" customWidth="1"/>
    <col min="10759" max="11004" width="11.5703125" style="243"/>
    <col min="11005" max="11005" width="3.7109375" style="243" customWidth="1"/>
    <col min="11006" max="11007" width="10.7109375" style="243" customWidth="1"/>
    <col min="11008" max="11008" width="9.5703125" style="243" customWidth="1"/>
    <col min="11009" max="11011" width="9.28515625" style="243" customWidth="1"/>
    <col min="11012" max="11012" width="14.5703125" style="243" customWidth="1"/>
    <col min="11013" max="11013" width="17.7109375" style="243" customWidth="1"/>
    <col min="11014" max="11014" width="19.7109375" style="243" customWidth="1"/>
    <col min="11015" max="11260" width="11.5703125" style="243"/>
    <col min="11261" max="11261" width="3.7109375" style="243" customWidth="1"/>
    <col min="11262" max="11263" width="10.7109375" style="243" customWidth="1"/>
    <col min="11264" max="11264" width="9.5703125" style="243" customWidth="1"/>
    <col min="11265" max="11267" width="9.28515625" style="243" customWidth="1"/>
    <col min="11268" max="11268" width="14.5703125" style="243" customWidth="1"/>
    <col min="11269" max="11269" width="17.7109375" style="243" customWidth="1"/>
    <col min="11270" max="11270" width="19.7109375" style="243" customWidth="1"/>
    <col min="11271" max="11516" width="11.5703125" style="243"/>
    <col min="11517" max="11517" width="3.7109375" style="243" customWidth="1"/>
    <col min="11518" max="11519" width="10.7109375" style="243" customWidth="1"/>
    <col min="11520" max="11520" width="9.5703125" style="243" customWidth="1"/>
    <col min="11521" max="11523" width="9.28515625" style="243" customWidth="1"/>
    <col min="11524" max="11524" width="14.5703125" style="243" customWidth="1"/>
    <col min="11525" max="11525" width="17.7109375" style="243" customWidth="1"/>
    <col min="11526" max="11526" width="19.7109375" style="243" customWidth="1"/>
    <col min="11527" max="11772" width="11.5703125" style="243"/>
    <col min="11773" max="11773" width="3.7109375" style="243" customWidth="1"/>
    <col min="11774" max="11775" width="10.7109375" style="243" customWidth="1"/>
    <col min="11776" max="11776" width="9.5703125" style="243" customWidth="1"/>
    <col min="11777" max="11779" width="9.28515625" style="243" customWidth="1"/>
    <col min="11780" max="11780" width="14.5703125" style="243" customWidth="1"/>
    <col min="11781" max="11781" width="17.7109375" style="243" customWidth="1"/>
    <col min="11782" max="11782" width="19.7109375" style="243" customWidth="1"/>
    <col min="11783" max="12028" width="11.5703125" style="243"/>
    <col min="12029" max="12029" width="3.7109375" style="243" customWidth="1"/>
    <col min="12030" max="12031" width="10.7109375" style="243" customWidth="1"/>
    <col min="12032" max="12032" width="9.5703125" style="243" customWidth="1"/>
    <col min="12033" max="12035" width="9.28515625" style="243" customWidth="1"/>
    <col min="12036" max="12036" width="14.5703125" style="243" customWidth="1"/>
    <col min="12037" max="12037" width="17.7109375" style="243" customWidth="1"/>
    <col min="12038" max="12038" width="19.7109375" style="243" customWidth="1"/>
    <col min="12039" max="12284" width="11.5703125" style="243"/>
    <col min="12285" max="12285" width="3.7109375" style="243" customWidth="1"/>
    <col min="12286" max="12287" width="10.7109375" style="243" customWidth="1"/>
    <col min="12288" max="12288" width="9.5703125" style="243" customWidth="1"/>
    <col min="12289" max="12291" width="9.28515625" style="243" customWidth="1"/>
    <col min="12292" max="12292" width="14.5703125" style="243" customWidth="1"/>
    <col min="12293" max="12293" width="17.7109375" style="243" customWidth="1"/>
    <col min="12294" max="12294" width="19.7109375" style="243" customWidth="1"/>
    <col min="12295" max="12540" width="11.5703125" style="243"/>
    <col min="12541" max="12541" width="3.7109375" style="243" customWidth="1"/>
    <col min="12542" max="12543" width="10.7109375" style="243" customWidth="1"/>
    <col min="12544" max="12544" width="9.5703125" style="243" customWidth="1"/>
    <col min="12545" max="12547" width="9.28515625" style="243" customWidth="1"/>
    <col min="12548" max="12548" width="14.5703125" style="243" customWidth="1"/>
    <col min="12549" max="12549" width="17.7109375" style="243" customWidth="1"/>
    <col min="12550" max="12550" width="19.7109375" style="243" customWidth="1"/>
    <col min="12551" max="12796" width="11.5703125" style="243"/>
    <col min="12797" max="12797" width="3.7109375" style="243" customWidth="1"/>
    <col min="12798" max="12799" width="10.7109375" style="243" customWidth="1"/>
    <col min="12800" max="12800" width="9.5703125" style="243" customWidth="1"/>
    <col min="12801" max="12803" width="9.28515625" style="243" customWidth="1"/>
    <col min="12804" max="12804" width="14.5703125" style="243" customWidth="1"/>
    <col min="12805" max="12805" width="17.7109375" style="243" customWidth="1"/>
    <col min="12806" max="12806" width="19.7109375" style="243" customWidth="1"/>
    <col min="12807" max="13052" width="11.5703125" style="243"/>
    <col min="13053" max="13053" width="3.7109375" style="243" customWidth="1"/>
    <col min="13054" max="13055" width="10.7109375" style="243" customWidth="1"/>
    <col min="13056" max="13056" width="9.5703125" style="243" customWidth="1"/>
    <col min="13057" max="13059" width="9.28515625" style="243" customWidth="1"/>
    <col min="13060" max="13060" width="14.5703125" style="243" customWidth="1"/>
    <col min="13061" max="13061" width="17.7109375" style="243" customWidth="1"/>
    <col min="13062" max="13062" width="19.7109375" style="243" customWidth="1"/>
    <col min="13063" max="13308" width="11.5703125" style="243"/>
    <col min="13309" max="13309" width="3.7109375" style="243" customWidth="1"/>
    <col min="13310" max="13311" width="10.7109375" style="243" customWidth="1"/>
    <col min="13312" max="13312" width="9.5703125" style="243" customWidth="1"/>
    <col min="13313" max="13315" width="9.28515625" style="243" customWidth="1"/>
    <col min="13316" max="13316" width="14.5703125" style="243" customWidth="1"/>
    <col min="13317" max="13317" width="17.7109375" style="243" customWidth="1"/>
    <col min="13318" max="13318" width="19.7109375" style="243" customWidth="1"/>
    <col min="13319" max="13564" width="11.5703125" style="243"/>
    <col min="13565" max="13565" width="3.7109375" style="243" customWidth="1"/>
    <col min="13566" max="13567" width="10.7109375" style="243" customWidth="1"/>
    <col min="13568" max="13568" width="9.5703125" style="243" customWidth="1"/>
    <col min="13569" max="13571" width="9.28515625" style="243" customWidth="1"/>
    <col min="13572" max="13572" width="14.5703125" style="243" customWidth="1"/>
    <col min="13573" max="13573" width="17.7109375" style="243" customWidth="1"/>
    <col min="13574" max="13574" width="19.7109375" style="243" customWidth="1"/>
    <col min="13575" max="13820" width="11.5703125" style="243"/>
    <col min="13821" max="13821" width="3.7109375" style="243" customWidth="1"/>
    <col min="13822" max="13823" width="10.7109375" style="243" customWidth="1"/>
    <col min="13824" max="13824" width="9.5703125" style="243" customWidth="1"/>
    <col min="13825" max="13827" width="9.28515625" style="243" customWidth="1"/>
    <col min="13828" max="13828" width="14.5703125" style="243" customWidth="1"/>
    <col min="13829" max="13829" width="17.7109375" style="243" customWidth="1"/>
    <col min="13830" max="13830" width="19.7109375" style="243" customWidth="1"/>
    <col min="13831" max="14076" width="11.5703125" style="243"/>
    <col min="14077" max="14077" width="3.7109375" style="243" customWidth="1"/>
    <col min="14078" max="14079" width="10.7109375" style="243" customWidth="1"/>
    <col min="14080" max="14080" width="9.5703125" style="243" customWidth="1"/>
    <col min="14081" max="14083" width="9.28515625" style="243" customWidth="1"/>
    <col min="14084" max="14084" width="14.5703125" style="243" customWidth="1"/>
    <col min="14085" max="14085" width="17.7109375" style="243" customWidth="1"/>
    <col min="14086" max="14086" width="19.7109375" style="243" customWidth="1"/>
    <col min="14087" max="14332" width="11.5703125" style="243"/>
    <col min="14333" max="14333" width="3.7109375" style="243" customWidth="1"/>
    <col min="14334" max="14335" width="10.7109375" style="243" customWidth="1"/>
    <col min="14336" max="14336" width="9.5703125" style="243" customWidth="1"/>
    <col min="14337" max="14339" width="9.28515625" style="243" customWidth="1"/>
    <col min="14340" max="14340" width="14.5703125" style="243" customWidth="1"/>
    <col min="14341" max="14341" width="17.7109375" style="243" customWidth="1"/>
    <col min="14342" max="14342" width="19.7109375" style="243" customWidth="1"/>
    <col min="14343" max="14588" width="11.5703125" style="243"/>
    <col min="14589" max="14589" width="3.7109375" style="243" customWidth="1"/>
    <col min="14590" max="14591" width="10.7109375" style="243" customWidth="1"/>
    <col min="14592" max="14592" width="9.5703125" style="243" customWidth="1"/>
    <col min="14593" max="14595" width="9.28515625" style="243" customWidth="1"/>
    <col min="14596" max="14596" width="14.5703125" style="243" customWidth="1"/>
    <col min="14597" max="14597" width="17.7109375" style="243" customWidth="1"/>
    <col min="14598" max="14598" width="19.7109375" style="243" customWidth="1"/>
    <col min="14599" max="14844" width="11.5703125" style="243"/>
    <col min="14845" max="14845" width="3.7109375" style="243" customWidth="1"/>
    <col min="14846" max="14847" width="10.7109375" style="243" customWidth="1"/>
    <col min="14848" max="14848" width="9.5703125" style="243" customWidth="1"/>
    <col min="14849" max="14851" width="9.28515625" style="243" customWidth="1"/>
    <col min="14852" max="14852" width="14.5703125" style="243" customWidth="1"/>
    <col min="14853" max="14853" width="17.7109375" style="243" customWidth="1"/>
    <col min="14854" max="14854" width="19.7109375" style="243" customWidth="1"/>
    <col min="14855" max="15100" width="11.5703125" style="243"/>
    <col min="15101" max="15101" width="3.7109375" style="243" customWidth="1"/>
    <col min="15102" max="15103" width="10.7109375" style="243" customWidth="1"/>
    <col min="15104" max="15104" width="9.5703125" style="243" customWidth="1"/>
    <col min="15105" max="15107" width="9.28515625" style="243" customWidth="1"/>
    <col min="15108" max="15108" width="14.5703125" style="243" customWidth="1"/>
    <col min="15109" max="15109" width="17.7109375" style="243" customWidth="1"/>
    <col min="15110" max="15110" width="19.7109375" style="243" customWidth="1"/>
    <col min="15111" max="15356" width="11.5703125" style="243"/>
    <col min="15357" max="15357" width="3.7109375" style="243" customWidth="1"/>
    <col min="15358" max="15359" width="10.7109375" style="243" customWidth="1"/>
    <col min="15360" max="15360" width="9.5703125" style="243" customWidth="1"/>
    <col min="15361" max="15363" width="9.28515625" style="243" customWidth="1"/>
    <col min="15364" max="15364" width="14.5703125" style="243" customWidth="1"/>
    <col min="15365" max="15365" width="17.7109375" style="243" customWidth="1"/>
    <col min="15366" max="15366" width="19.7109375" style="243" customWidth="1"/>
    <col min="15367" max="15612" width="11.5703125" style="243"/>
    <col min="15613" max="15613" width="3.7109375" style="243" customWidth="1"/>
    <col min="15614" max="15615" width="10.7109375" style="243" customWidth="1"/>
    <col min="15616" max="15616" width="9.5703125" style="243" customWidth="1"/>
    <col min="15617" max="15619" width="9.28515625" style="243" customWidth="1"/>
    <col min="15620" max="15620" width="14.5703125" style="243" customWidth="1"/>
    <col min="15621" max="15621" width="17.7109375" style="243" customWidth="1"/>
    <col min="15622" max="15622" width="19.7109375" style="243" customWidth="1"/>
    <col min="15623" max="15868" width="11.5703125" style="243"/>
    <col min="15869" max="15869" width="3.7109375" style="243" customWidth="1"/>
    <col min="15870" max="15871" width="10.7109375" style="243" customWidth="1"/>
    <col min="15872" max="15872" width="9.5703125" style="243" customWidth="1"/>
    <col min="15873" max="15875" width="9.28515625" style="243" customWidth="1"/>
    <col min="15876" max="15876" width="14.5703125" style="243" customWidth="1"/>
    <col min="15877" max="15877" width="17.7109375" style="243" customWidth="1"/>
    <col min="15878" max="15878" width="19.7109375" style="243" customWidth="1"/>
    <col min="15879" max="16124" width="11.5703125" style="243"/>
    <col min="16125" max="16125" width="3.7109375" style="243" customWidth="1"/>
    <col min="16126" max="16127" width="10.7109375" style="243" customWidth="1"/>
    <col min="16128" max="16128" width="9.5703125" style="243" customWidth="1"/>
    <col min="16129" max="16131" width="9.28515625" style="243" customWidth="1"/>
    <col min="16132" max="16132" width="14.5703125" style="243" customWidth="1"/>
    <col min="16133" max="16133" width="17.7109375" style="243" customWidth="1"/>
    <col min="16134" max="16134" width="19.7109375" style="243" customWidth="1"/>
    <col min="16135" max="16384" width="11.5703125" style="243"/>
  </cols>
  <sheetData>
    <row r="1" spans="1:19" ht="29.25" hidden="1" customHeight="1" x14ac:dyDescent="0.2">
      <c r="A1" s="306"/>
      <c r="B1" s="306"/>
      <c r="C1" s="306"/>
      <c r="D1" s="305" t="s">
        <v>2512</v>
      </c>
      <c r="E1" s="305"/>
      <c r="F1" s="305"/>
      <c r="G1" s="305"/>
      <c r="H1" s="305"/>
      <c r="I1" s="305"/>
    </row>
    <row r="2" spans="1:19" s="297" customFormat="1" hidden="1" x14ac:dyDescent="0.2">
      <c r="A2" s="290"/>
      <c r="B2" s="290"/>
      <c r="C2" s="304"/>
      <c r="D2" s="304"/>
      <c r="E2" s="298" t="s">
        <v>2511</v>
      </c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19" s="297" customFormat="1" ht="25.5" hidden="1" customHeight="1" x14ac:dyDescent="0.2">
      <c r="A3" s="290"/>
      <c r="B3" s="290"/>
      <c r="C3" s="304"/>
      <c r="D3" s="304"/>
      <c r="E3" s="298" t="s">
        <v>2510</v>
      </c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</row>
    <row r="4" spans="1:19" s="302" customFormat="1" ht="25.5" customHeight="1" x14ac:dyDescent="0.2">
      <c r="A4" s="303"/>
      <c r="B4" s="303"/>
      <c r="C4" s="303"/>
      <c r="D4" s="303"/>
      <c r="E4" s="303"/>
      <c r="F4" s="300"/>
      <c r="G4" s="298"/>
      <c r="H4" s="299"/>
      <c r="I4" s="299"/>
      <c r="J4" s="298"/>
      <c r="K4" s="298"/>
      <c r="L4" s="298"/>
      <c r="M4" s="298"/>
      <c r="N4" s="298"/>
      <c r="O4" s="298"/>
      <c r="P4" s="298"/>
      <c r="Q4" s="298"/>
      <c r="R4" s="298"/>
      <c r="S4" s="298"/>
    </row>
    <row r="5" spans="1:19" s="297" customFormat="1" ht="13.5" customHeight="1" x14ac:dyDescent="0.2">
      <c r="A5" s="301"/>
      <c r="B5" s="301"/>
      <c r="C5" s="301"/>
      <c r="D5" s="301"/>
      <c r="E5" s="300"/>
      <c r="F5" s="300"/>
      <c r="G5" s="298"/>
      <c r="H5" s="299"/>
      <c r="I5" s="299"/>
      <c r="J5" s="298"/>
      <c r="K5" s="298"/>
      <c r="L5" s="298"/>
      <c r="M5" s="298"/>
      <c r="N5" s="298"/>
      <c r="O5" s="298"/>
      <c r="P5" s="298"/>
      <c r="Q5" s="298"/>
      <c r="R5" s="298"/>
      <c r="S5" s="298"/>
    </row>
    <row r="6" spans="1:19" ht="17.25" customHeight="1" x14ac:dyDescent="0.2">
      <c r="A6" s="296" t="s">
        <v>2509</v>
      </c>
      <c r="B6" s="296"/>
      <c r="C6" s="296"/>
      <c r="D6" s="296"/>
      <c r="E6" s="296"/>
      <c r="F6" s="296"/>
      <c r="G6" s="296"/>
      <c r="H6" s="296"/>
      <c r="I6" s="296"/>
    </row>
    <row r="7" spans="1:19" ht="27" hidden="1" customHeight="1" x14ac:dyDescent="0.2">
      <c r="A7" s="295"/>
      <c r="B7" s="295"/>
      <c r="C7" s="295"/>
      <c r="D7" s="295"/>
      <c r="E7" s="295"/>
      <c r="F7" s="295"/>
      <c r="G7" s="295"/>
      <c r="H7" s="295"/>
      <c r="I7" s="295"/>
    </row>
    <row r="8" spans="1:19" ht="26.25" hidden="1" customHeight="1" x14ac:dyDescent="0.2">
      <c r="A8" s="294"/>
      <c r="B8" s="294"/>
      <c r="C8" s="294"/>
      <c r="D8" s="294"/>
      <c r="E8" s="294"/>
      <c r="F8" s="294"/>
      <c r="G8" s="294"/>
      <c r="H8" s="294"/>
      <c r="I8" s="294"/>
    </row>
    <row r="9" spans="1:19" ht="36" hidden="1" customHeight="1" x14ac:dyDescent="0.2">
      <c r="A9" s="293" t="s">
        <v>2508</v>
      </c>
      <c r="B9" s="293"/>
      <c r="C9" s="293"/>
      <c r="D9" s="292"/>
      <c r="E9" s="291"/>
      <c r="F9" s="291"/>
      <c r="G9" s="291"/>
      <c r="H9" s="291"/>
      <c r="I9" s="291"/>
    </row>
    <row r="10" spans="1:19" hidden="1" x14ac:dyDescent="0.2">
      <c r="D10" s="290"/>
      <c r="E10" s="290"/>
      <c r="F10" s="290"/>
      <c r="G10" s="290"/>
    </row>
    <row r="11" spans="1:19" ht="77.25" customHeight="1" x14ac:dyDescent="0.2">
      <c r="A11" s="289" t="s">
        <v>2507</v>
      </c>
      <c r="B11" s="289"/>
      <c r="C11" s="289"/>
      <c r="D11" s="288" t="s">
        <v>90</v>
      </c>
      <c r="E11" s="288"/>
      <c r="F11" s="288"/>
      <c r="G11" s="288"/>
      <c r="H11" s="288"/>
      <c r="I11" s="288"/>
    </row>
    <row r="12" spans="1:19" ht="12.75" customHeight="1" x14ac:dyDescent="0.2">
      <c r="A12" s="287" t="s">
        <v>2408</v>
      </c>
      <c r="B12" s="287"/>
      <c r="C12" s="287"/>
      <c r="D12" s="287"/>
      <c r="E12" s="287"/>
      <c r="F12" s="287"/>
      <c r="G12" s="287"/>
      <c r="H12" s="287"/>
      <c r="I12" s="287"/>
    </row>
    <row r="13" spans="1:19" ht="36" customHeight="1" x14ac:dyDescent="0.2">
      <c r="A13" s="285" t="s">
        <v>2506</v>
      </c>
      <c r="B13" s="285"/>
      <c r="C13" s="285"/>
      <c r="D13" s="285"/>
      <c r="E13" s="285"/>
      <c r="F13" s="285"/>
      <c r="G13" s="285"/>
      <c r="H13" s="285"/>
      <c r="I13" s="285"/>
    </row>
    <row r="14" spans="1:19" ht="12.75" customHeight="1" x14ac:dyDescent="0.2">
      <c r="A14" s="286"/>
      <c r="B14" s="286"/>
      <c r="C14" s="286"/>
      <c r="D14" s="283"/>
      <c r="E14" s="283"/>
      <c r="F14" s="283"/>
      <c r="G14" s="283"/>
      <c r="H14" s="283"/>
      <c r="I14" s="283"/>
    </row>
    <row r="15" spans="1:19" ht="25.5" customHeight="1" x14ac:dyDescent="0.2">
      <c r="A15" s="285" t="s">
        <v>2505</v>
      </c>
      <c r="B15" s="285"/>
      <c r="C15" s="285"/>
      <c r="D15" s="285" t="s">
        <v>2504</v>
      </c>
      <c r="E15" s="285"/>
      <c r="F15" s="285"/>
      <c r="G15" s="285"/>
      <c r="H15" s="285"/>
      <c r="I15" s="285"/>
    </row>
    <row r="16" spans="1:19" ht="12.75" customHeight="1" x14ac:dyDescent="0.2">
      <c r="A16" s="284"/>
      <c r="B16" s="284"/>
      <c r="C16" s="284"/>
      <c r="D16" s="283"/>
      <c r="E16" s="283"/>
      <c r="F16" s="283"/>
      <c r="G16" s="283"/>
      <c r="H16" s="283"/>
      <c r="I16" s="283"/>
    </row>
    <row r="17" spans="1:11" x14ac:dyDescent="0.2">
      <c r="A17" s="281"/>
      <c r="B17" s="281"/>
      <c r="C17" s="281"/>
      <c r="D17" s="282"/>
      <c r="E17" s="282"/>
      <c r="F17" s="282"/>
      <c r="G17" s="282"/>
      <c r="H17" s="281"/>
      <c r="I17" s="281"/>
    </row>
    <row r="18" spans="1:11" ht="60.75" customHeight="1" x14ac:dyDescent="0.2">
      <c r="A18" s="276" t="s">
        <v>2461</v>
      </c>
      <c r="B18" s="280" t="s">
        <v>2503</v>
      </c>
      <c r="C18" s="278"/>
      <c r="D18" s="280" t="s">
        <v>2502</v>
      </c>
      <c r="E18" s="279"/>
      <c r="F18" s="279"/>
      <c r="G18" s="278"/>
      <c r="H18" s="277" t="s">
        <v>2501</v>
      </c>
      <c r="I18" s="276" t="s">
        <v>2500</v>
      </c>
    </row>
    <row r="19" spans="1:11" ht="17.25" customHeight="1" x14ac:dyDescent="0.2">
      <c r="A19" s="275" t="s">
        <v>2499</v>
      </c>
      <c r="B19" s="274"/>
      <c r="C19" s="274"/>
      <c r="D19" s="274"/>
      <c r="E19" s="274"/>
      <c r="F19" s="274"/>
      <c r="G19" s="274"/>
      <c r="H19" s="274"/>
      <c r="I19" s="273"/>
    </row>
    <row r="20" spans="1:11" ht="12.75" customHeight="1" x14ac:dyDescent="0.2">
      <c r="A20" s="269">
        <v>1</v>
      </c>
      <c r="B20" s="272">
        <v>2</v>
      </c>
      <c r="C20" s="270"/>
      <c r="D20" s="272">
        <v>3</v>
      </c>
      <c r="E20" s="271"/>
      <c r="F20" s="271"/>
      <c r="G20" s="270"/>
      <c r="H20" s="269">
        <v>4</v>
      </c>
      <c r="I20" s="269">
        <v>5</v>
      </c>
    </row>
    <row r="21" spans="1:11" ht="116.25" customHeight="1" x14ac:dyDescent="0.2">
      <c r="A21" s="268">
        <v>1</v>
      </c>
      <c r="B21" s="256" t="s">
        <v>2498</v>
      </c>
      <c r="C21" s="254"/>
      <c r="D21" s="267" t="s">
        <v>2497</v>
      </c>
      <c r="E21" s="266"/>
      <c r="F21" s="266"/>
      <c r="G21" s="265"/>
      <c r="H21" s="264" t="s">
        <v>2496</v>
      </c>
      <c r="I21" s="263">
        <f>9.09*0.3*1000</f>
        <v>2727</v>
      </c>
    </row>
    <row r="22" spans="1:11" ht="122.25" customHeight="1" x14ac:dyDescent="0.2">
      <c r="A22" s="257">
        <v>2</v>
      </c>
      <c r="B22" s="256" t="s">
        <v>2495</v>
      </c>
      <c r="C22" s="254"/>
      <c r="D22" s="267" t="s">
        <v>2494</v>
      </c>
      <c r="E22" s="266"/>
      <c r="F22" s="266"/>
      <c r="G22" s="265"/>
      <c r="H22" s="264" t="s">
        <v>2493</v>
      </c>
      <c r="I22" s="263">
        <f>9.09*0.7*1000</f>
        <v>6363</v>
      </c>
    </row>
    <row r="23" spans="1:11" ht="12.75" customHeight="1" x14ac:dyDescent="0.2">
      <c r="A23" s="256" t="s">
        <v>2492</v>
      </c>
      <c r="B23" s="255"/>
      <c r="C23" s="255"/>
      <c r="D23" s="255"/>
      <c r="E23" s="255"/>
      <c r="F23" s="255"/>
      <c r="G23" s="255"/>
      <c r="H23" s="255"/>
      <c r="I23" s="254"/>
    </row>
    <row r="24" spans="1:11" ht="104.25" customHeight="1" x14ac:dyDescent="0.2">
      <c r="A24" s="257">
        <v>3</v>
      </c>
      <c r="B24" s="256" t="s">
        <v>2481</v>
      </c>
      <c r="C24" s="254"/>
      <c r="D24" s="256" t="s">
        <v>2491</v>
      </c>
      <c r="E24" s="255"/>
      <c r="F24" s="255"/>
      <c r="G24" s="254"/>
      <c r="H24" s="264" t="s">
        <v>2490</v>
      </c>
      <c r="I24" s="263">
        <f>ROUND(3.77*1*0.2*1000,2)</f>
        <v>754</v>
      </c>
    </row>
    <row r="25" spans="1:11" ht="103.5" customHeight="1" x14ac:dyDescent="0.2">
      <c r="A25" s="257">
        <v>4</v>
      </c>
      <c r="B25" s="256" t="s">
        <v>2481</v>
      </c>
      <c r="C25" s="254"/>
      <c r="D25" s="256" t="s">
        <v>2489</v>
      </c>
      <c r="E25" s="255"/>
      <c r="F25" s="255"/>
      <c r="G25" s="254"/>
      <c r="H25" s="264" t="s">
        <v>2488</v>
      </c>
      <c r="I25" s="263">
        <f>ROUND(3.77*1*0.8*1000,2)</f>
        <v>3016</v>
      </c>
    </row>
    <row r="26" spans="1:11" ht="12.75" hidden="1" customHeight="1" x14ac:dyDescent="0.2">
      <c r="A26" s="256" t="s">
        <v>2487</v>
      </c>
      <c r="B26" s="255"/>
      <c r="C26" s="255"/>
      <c r="D26" s="255"/>
      <c r="E26" s="255"/>
      <c r="F26" s="255"/>
      <c r="G26" s="255"/>
      <c r="H26" s="255"/>
      <c r="I26" s="254"/>
    </row>
    <row r="27" spans="1:11" ht="134.25" hidden="1" customHeight="1" x14ac:dyDescent="0.2">
      <c r="A27" s="257">
        <v>4</v>
      </c>
      <c r="B27" s="256" t="s">
        <v>2481</v>
      </c>
      <c r="C27" s="254"/>
      <c r="D27" s="256" t="s">
        <v>2486</v>
      </c>
      <c r="E27" s="255"/>
      <c r="F27" s="255"/>
      <c r="G27" s="254"/>
      <c r="H27" s="264" t="s">
        <v>2485</v>
      </c>
      <c r="I27" s="263">
        <f>ROUND(2.82*0*0.4*1000,2)</f>
        <v>0</v>
      </c>
    </row>
    <row r="28" spans="1:11" ht="127.5" hidden="1" customHeight="1" x14ac:dyDescent="0.2">
      <c r="A28" s="257">
        <v>5</v>
      </c>
      <c r="B28" s="256" t="s">
        <v>2481</v>
      </c>
      <c r="C28" s="254"/>
      <c r="D28" s="256" t="s">
        <v>2484</v>
      </c>
      <c r="E28" s="255"/>
      <c r="F28" s="255"/>
      <c r="G28" s="254"/>
      <c r="H28" s="264" t="s">
        <v>2483</v>
      </c>
      <c r="I28" s="263">
        <f>ROUND(2.82*0*0.6*1.2*1000,2)</f>
        <v>0</v>
      </c>
    </row>
    <row r="29" spans="1:11" ht="12.75" customHeight="1" x14ac:dyDescent="0.2">
      <c r="A29" s="256" t="s">
        <v>2482</v>
      </c>
      <c r="B29" s="255"/>
      <c r="C29" s="255"/>
      <c r="D29" s="255"/>
      <c r="E29" s="255"/>
      <c r="F29" s="255"/>
      <c r="G29" s="255"/>
      <c r="H29" s="255"/>
      <c r="I29" s="254"/>
    </row>
    <row r="30" spans="1:11" ht="123" customHeight="1" x14ac:dyDescent="0.2">
      <c r="A30" s="257">
        <v>5</v>
      </c>
      <c r="B30" s="256" t="s">
        <v>2481</v>
      </c>
      <c r="C30" s="254"/>
      <c r="D30" s="256" t="s">
        <v>2480</v>
      </c>
      <c r="E30" s="255"/>
      <c r="F30" s="255"/>
      <c r="G30" s="254"/>
      <c r="H30" s="264" t="s">
        <v>2479</v>
      </c>
      <c r="I30" s="263">
        <f>ROUND(1.23*1*1*1000,2)</f>
        <v>1230</v>
      </c>
    </row>
    <row r="31" spans="1:11" ht="12.75" customHeight="1" x14ac:dyDescent="0.2">
      <c r="A31" s="256" t="s">
        <v>2476</v>
      </c>
      <c r="B31" s="255"/>
      <c r="C31" s="255"/>
      <c r="D31" s="255"/>
      <c r="E31" s="255"/>
      <c r="F31" s="255"/>
      <c r="G31" s="255"/>
      <c r="H31" s="255"/>
      <c r="I31" s="254"/>
    </row>
    <row r="32" spans="1:11" ht="108" customHeight="1" x14ac:dyDescent="0.2">
      <c r="A32" s="257">
        <v>6</v>
      </c>
      <c r="B32" s="256" t="s">
        <v>2476</v>
      </c>
      <c r="C32" s="254"/>
      <c r="D32" s="256" t="s">
        <v>2478</v>
      </c>
      <c r="E32" s="255"/>
      <c r="F32" s="255"/>
      <c r="G32" s="254"/>
      <c r="H32" s="264" t="s">
        <v>2477</v>
      </c>
      <c r="I32" s="263">
        <f>ROUND(5.02*1*0.2*1000,2)</f>
        <v>1004</v>
      </c>
      <c r="K32" s="243" t="s">
        <v>541</v>
      </c>
    </row>
    <row r="33" spans="1:9" ht="103.5" customHeight="1" x14ac:dyDescent="0.2">
      <c r="A33" s="257">
        <v>7</v>
      </c>
      <c r="B33" s="256" t="s">
        <v>2476</v>
      </c>
      <c r="C33" s="254"/>
      <c r="D33" s="256" t="s">
        <v>2475</v>
      </c>
      <c r="E33" s="255"/>
      <c r="F33" s="255"/>
      <c r="G33" s="254"/>
      <c r="H33" s="264" t="s">
        <v>2474</v>
      </c>
      <c r="I33" s="263">
        <f>ROUND(5.02*1*0.8*1000,2)</f>
        <v>4016</v>
      </c>
    </row>
    <row r="34" spans="1:9" ht="17.25" customHeight="1" x14ac:dyDescent="0.2">
      <c r="A34" s="251">
        <v>8</v>
      </c>
      <c r="B34" s="262" t="s">
        <v>2471</v>
      </c>
      <c r="C34" s="260"/>
      <c r="D34" s="262"/>
      <c r="E34" s="261"/>
      <c r="F34" s="261"/>
      <c r="G34" s="260"/>
      <c r="H34" s="259"/>
      <c r="I34" s="258">
        <f>I21+I22+I24+I25+I27+I28+I30+I32+I33</f>
        <v>19110</v>
      </c>
    </row>
    <row r="35" spans="1:9" ht="49.5" customHeight="1" x14ac:dyDescent="0.2">
      <c r="A35" s="257">
        <v>9</v>
      </c>
      <c r="B35" s="256" t="s">
        <v>2473</v>
      </c>
      <c r="C35" s="254"/>
      <c r="D35" s="256" t="s">
        <v>2420</v>
      </c>
      <c r="E35" s="255"/>
      <c r="F35" s="255"/>
      <c r="G35" s="254"/>
      <c r="H35" s="253" t="s">
        <v>2472</v>
      </c>
      <c r="I35" s="252">
        <f>ROUND(I34*6.39,2)</f>
        <v>122112.9</v>
      </c>
    </row>
    <row r="36" spans="1:9" ht="16.5" customHeight="1" x14ac:dyDescent="0.2">
      <c r="A36" s="251"/>
      <c r="B36" s="250" t="s">
        <v>2471</v>
      </c>
      <c r="C36" s="248"/>
      <c r="D36" s="250"/>
      <c r="E36" s="249"/>
      <c r="F36" s="249"/>
      <c r="G36" s="248"/>
      <c r="H36" s="247"/>
      <c r="I36" s="246">
        <f>I35</f>
        <v>122112.9</v>
      </c>
    </row>
    <row r="38" spans="1:9" x14ac:dyDescent="0.2">
      <c r="C38" s="245"/>
      <c r="D38" s="245"/>
      <c r="E38" s="245"/>
      <c r="F38" s="245"/>
      <c r="G38" s="245"/>
      <c r="H38" s="245"/>
    </row>
    <row r="41" spans="1:9" ht="12.75" customHeight="1" x14ac:dyDescent="0.2">
      <c r="C41" s="245"/>
      <c r="D41" s="245"/>
      <c r="E41" s="245"/>
      <c r="F41" s="245"/>
      <c r="G41" s="245"/>
      <c r="H41" s="245"/>
    </row>
  </sheetData>
  <mergeCells count="52">
    <mergeCell ref="B34:C34"/>
    <mergeCell ref="D34:G34"/>
    <mergeCell ref="D33:G33"/>
    <mergeCell ref="A29:I29"/>
    <mergeCell ref="B28:C28"/>
    <mergeCell ref="D28:G28"/>
    <mergeCell ref="B30:C30"/>
    <mergeCell ref="D30:G30"/>
    <mergeCell ref="A31:I31"/>
    <mergeCell ref="B25:C25"/>
    <mergeCell ref="D25:G25"/>
    <mergeCell ref="A26:I26"/>
    <mergeCell ref="C38:H38"/>
    <mergeCell ref="C41:H41"/>
    <mergeCell ref="B27:C27"/>
    <mergeCell ref="D27:G27"/>
    <mergeCell ref="B32:C32"/>
    <mergeCell ref="D32:G32"/>
    <mergeCell ref="B33:C33"/>
    <mergeCell ref="B21:C21"/>
    <mergeCell ref="D21:G21"/>
    <mergeCell ref="B22:C22"/>
    <mergeCell ref="D22:G22"/>
    <mergeCell ref="A23:I23"/>
    <mergeCell ref="B24:C24"/>
    <mergeCell ref="D24:G24"/>
    <mergeCell ref="B20:C20"/>
    <mergeCell ref="D20:G20"/>
    <mergeCell ref="A11:C11"/>
    <mergeCell ref="D11:I11"/>
    <mergeCell ref="A13:C13"/>
    <mergeCell ref="D13:I13"/>
    <mergeCell ref="A15:C15"/>
    <mergeCell ref="D15:I15"/>
    <mergeCell ref="A19:I19"/>
    <mergeCell ref="A12:I12"/>
    <mergeCell ref="A5:D5"/>
    <mergeCell ref="H4:I4"/>
    <mergeCell ref="H5:I5"/>
    <mergeCell ref="A4:E4"/>
    <mergeCell ref="B18:C18"/>
    <mergeCell ref="D18:G18"/>
    <mergeCell ref="B35:C35"/>
    <mergeCell ref="D35:G35"/>
    <mergeCell ref="B36:C36"/>
    <mergeCell ref="D36:G36"/>
    <mergeCell ref="A1:C1"/>
    <mergeCell ref="D1:I1"/>
    <mergeCell ref="A6:I6"/>
    <mergeCell ref="A7:I7"/>
    <mergeCell ref="A9:C9"/>
    <mergeCell ref="D9:I9"/>
  </mergeCells>
  <pageMargins left="0.39370078740157483" right="0.39370078740157483" top="0.39370078740157483" bottom="0.39370078740157483" header="0.31496062992125984" footer="0.31496062992125984"/>
  <pageSetup paperSize="9" scale="85" fitToHeight="15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ССРСС_14</vt:lpstr>
      <vt:lpstr>ЛСР 2-1</vt:lpstr>
      <vt:lpstr>ЛСР 2-2</vt:lpstr>
      <vt:lpstr>ЛСР 9-1</vt:lpstr>
      <vt:lpstr>ЛСР 1-1</vt:lpstr>
      <vt:lpstr>ЛСР 2-3</vt:lpstr>
      <vt:lpstr>Геодезия</vt:lpstr>
      <vt:lpstr>ПИР КЛ-6кВ 390м</vt:lpstr>
      <vt:lpstr>ПИР ВЛ-6кВ  1км</vt:lpstr>
      <vt:lpstr>Геодезия!Область_печати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2026-05-19T11:56:59Z</dcterms:created>
  <dcterms:modified xsi:type="dcterms:W3CDTF">2026-05-19T11:59:52Z</dcterms:modified>
</cp:coreProperties>
</file>